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310"/>
  </bookViews>
  <sheets>
    <sheet name="Sheet1" sheetId="1" r:id="rId1"/>
  </sheets>
  <definedNames>
    <definedName name="_xlnm.Print_Area" localSheetId="0">Sheet1!$A$1:$S$41</definedName>
  </definedNames>
  <calcPr calcId="144525"/>
</workbook>
</file>

<file path=xl/sharedStrings.xml><?xml version="1.0" encoding="utf-8"?>
<sst xmlns="http://schemas.openxmlformats.org/spreadsheetml/2006/main" count="207" uniqueCount="101">
  <si>
    <t>专业教学计划表</t>
  </si>
  <si>
    <t>专业名称：</t>
  </si>
  <si>
    <t>工程测量技术</t>
  </si>
  <si>
    <t>招生对象：</t>
  </si>
  <si>
    <t>高中、中职应往届毕业生</t>
  </si>
  <si>
    <t>执行年级：2020级</t>
  </si>
  <si>
    <t>序号</t>
  </si>
  <si>
    <t>课
程
属
性</t>
  </si>
  <si>
    <t>课
程
性
质</t>
  </si>
  <si>
    <t>课程名称</t>
  </si>
  <si>
    <t>课程类型</t>
  </si>
  <si>
    <t>总学时</t>
  </si>
  <si>
    <t>理论学时</t>
  </si>
  <si>
    <t>实践学时</t>
  </si>
  <si>
    <t>学分</t>
  </si>
  <si>
    <t>考核性质</t>
  </si>
  <si>
    <t>考核学期</t>
  </si>
  <si>
    <t>一学年</t>
  </si>
  <si>
    <t>二学年</t>
  </si>
  <si>
    <t>三学年</t>
  </si>
  <si>
    <t>备注</t>
  </si>
  <si>
    <t>1学期</t>
  </si>
  <si>
    <t>2学期</t>
  </si>
  <si>
    <t>3学期</t>
  </si>
  <si>
    <t>4学期</t>
  </si>
  <si>
    <t>5学期</t>
  </si>
  <si>
    <t>6学期</t>
  </si>
  <si>
    <t>周学时</t>
  </si>
  <si>
    <t xml:space="preserve">    公共课</t>
  </si>
  <si>
    <t>必
修
课</t>
  </si>
  <si>
    <t>拓展训练与爱国主义教育</t>
  </si>
  <si>
    <t>B</t>
  </si>
  <si>
    <t>考查</t>
  </si>
  <si>
    <t>1,3,5▲</t>
  </si>
  <si>
    <t>企业授课</t>
  </si>
  <si>
    <t>思想道德修养与法律基础</t>
  </si>
  <si>
    <t>考试</t>
  </si>
  <si>
    <t>4*16</t>
  </si>
  <si>
    <t>网络学习</t>
  </si>
  <si>
    <t>毛泽东思想和中国特色社会主义理论概论</t>
  </si>
  <si>
    <t>安全生产教育</t>
  </si>
  <si>
    <t>1～6</t>
  </si>
  <si>
    <t>大学英语</t>
  </si>
  <si>
    <t>1*</t>
  </si>
  <si>
    <t>4*15</t>
  </si>
  <si>
    <t>计算机应用基础</t>
  </si>
  <si>
    <t>2*15</t>
  </si>
  <si>
    <t>高等数学</t>
  </si>
  <si>
    <t>A</t>
  </si>
  <si>
    <t>形势与政策</t>
  </si>
  <si>
    <t>1～4</t>
  </si>
  <si>
    <t>大学生心理健康教育</t>
  </si>
  <si>
    <t>创新创业理论及方法</t>
  </si>
  <si>
    <t>文化素质拓展</t>
  </si>
  <si>
    <t>2,3</t>
  </si>
  <si>
    <t>4*9</t>
  </si>
  <si>
    <t>小计</t>
  </si>
  <si>
    <t>专业课</t>
  </si>
  <si>
    <t>专业基础课模块</t>
  </si>
  <si>
    <t>图形图像处理</t>
  </si>
  <si>
    <r>
      <rPr>
        <sz val="8"/>
        <color indexed="8"/>
        <rFont val="宋体"/>
        <charset val="0"/>
      </rPr>
      <t>AutoCAD</t>
    </r>
    <r>
      <rPr>
        <sz val="8"/>
        <color indexed="8"/>
        <rFont val="宋体"/>
        <charset val="134"/>
      </rPr>
      <t>数字测绘</t>
    </r>
  </si>
  <si>
    <t>测量技术基础</t>
  </si>
  <si>
    <t>6*15</t>
  </si>
  <si>
    <t>控制测量（含测量平差、GNSS测量技术）</t>
  </si>
  <si>
    <t>8*9</t>
  </si>
  <si>
    <t>测量技术基础生产实习</t>
  </si>
  <si>
    <t>C</t>
  </si>
  <si>
    <t>1,2</t>
  </si>
  <si>
    <t>6W</t>
  </si>
  <si>
    <t>12W</t>
  </si>
  <si>
    <t>企业师傅带领岗位体验认知</t>
  </si>
  <si>
    <t>数字化测图模块</t>
  </si>
  <si>
    <t>数字化测图★</t>
  </si>
  <si>
    <t>数字化测图生产实习</t>
  </si>
  <si>
    <t>企业实训</t>
  </si>
  <si>
    <t>摄影测量模块</t>
  </si>
  <si>
    <t>无人机摄影测量★</t>
  </si>
  <si>
    <t>遥感技术及应用</t>
  </si>
  <si>
    <t>6*9</t>
  </si>
  <si>
    <t>无人机测绘生产实习</t>
  </si>
  <si>
    <t>工程测量模块</t>
  </si>
  <si>
    <t>工程测量★</t>
  </si>
  <si>
    <t>工程测量生产实习</t>
  </si>
  <si>
    <t>毕业实习模块</t>
  </si>
  <si>
    <t>毕业综合生产实践★</t>
  </si>
  <si>
    <t>30*17</t>
  </si>
  <si>
    <t>企业顶岗</t>
  </si>
  <si>
    <t>选修课</t>
  </si>
  <si>
    <t>专业特色</t>
  </si>
  <si>
    <t>测绘法律法规</t>
  </si>
  <si>
    <t>2*9</t>
  </si>
  <si>
    <t>科技论文写作</t>
  </si>
  <si>
    <t>创新创业</t>
  </si>
  <si>
    <t>企业运营管理</t>
  </si>
  <si>
    <t>创新创业基础</t>
  </si>
  <si>
    <t>素质拓展</t>
  </si>
  <si>
    <t>不动产测量</t>
  </si>
  <si>
    <r>
      <rPr>
        <sz val="8"/>
        <color theme="1"/>
        <rFont val="宋体"/>
        <charset val="0"/>
      </rPr>
      <t>GIS</t>
    </r>
    <r>
      <rPr>
        <sz val="8"/>
        <color indexed="8"/>
        <rFont val="宋体"/>
        <charset val="134"/>
      </rPr>
      <t>技术及应用</t>
    </r>
  </si>
  <si>
    <t>总学时、学分、周学时合计</t>
  </si>
  <si>
    <t xml:space="preserve">       制定：测绘工程系</t>
  </si>
  <si>
    <t>说明：
1.课程类型
A（纯理论课）、B（理论+实践，要填写实践学时；实践分课内实践和课外实践，课外实践学时需在开课学期用“学时”标明）、C(纯实践课)。
2.课程考核
课程如果融合技能证书鉴定--以证代考，考核学期数字后加标注“＊”；批准设置为“过程性考核”的，考核学期数字后加标注“▲”，要求建设配套的网络课程，并在网络课程网站中完成理论考试。
3.课程实施
（1）专业核心课程，课程名称后加标注“★”。                 
（2）公选课具体设置请参照《公选课课程目录》中的备注说明,系（部）开设课程列入《公选课课程目录》。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</si>
</sst>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_ "/>
    <numFmt numFmtId="178" formatCode="0.0;[Red]0.0"/>
  </numFmts>
  <fonts count="36">
    <font>
      <sz val="12"/>
      <name val="宋体"/>
      <charset val="134"/>
    </font>
    <font>
      <sz val="6"/>
      <name val="宋体"/>
      <charset val="134"/>
    </font>
    <font>
      <sz val="1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0"/>
    </font>
    <font>
      <sz val="8"/>
      <name val="宋体"/>
      <charset val="0"/>
    </font>
    <font>
      <sz val="8"/>
      <color indexed="8"/>
      <name val="宋体"/>
      <charset val="0"/>
    </font>
    <font>
      <sz val="8"/>
      <color theme="1"/>
      <name val="宋体"/>
      <charset val="134"/>
    </font>
    <font>
      <sz val="8"/>
      <color rgb="FF000000"/>
      <name val="宋体"/>
      <charset val="0"/>
    </font>
    <font>
      <b/>
      <sz val="8"/>
      <name val="宋体"/>
      <charset val="134"/>
    </font>
    <font>
      <b/>
      <sz val="8"/>
      <name val="楷体_GB2312"/>
      <charset val="134"/>
    </font>
    <font>
      <sz val="10"/>
      <name val="宋体"/>
      <charset val="134"/>
    </font>
    <font>
      <sz val="8"/>
      <color indexed="10"/>
      <name val="宋体"/>
      <charset val="134"/>
    </font>
    <font>
      <sz val="6"/>
      <name val="宋体"/>
      <charset val="0"/>
    </font>
    <font>
      <b/>
      <sz val="6"/>
      <name val="楷体_GB2312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16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30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4" fillId="13" borderId="31" applyNumberFormat="0" applyAlignment="0" applyProtection="0">
      <alignment vertical="center"/>
    </xf>
    <xf numFmtId="0" fontId="27" fillId="13" borderId="33" applyNumberFormat="0" applyAlignment="0" applyProtection="0">
      <alignment vertical="center"/>
    </xf>
    <xf numFmtId="0" fontId="29" fillId="21" borderId="34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Fill="1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178" fontId="0" fillId="0" borderId="0" xfId="0" applyNumberFormat="1" applyFont="1" applyFill="1" applyProtection="1">
      <alignment vertical="center"/>
      <protection locked="0"/>
    </xf>
    <xf numFmtId="0" fontId="0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textRotation="255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textRotation="255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textRotation="255" wrapText="1"/>
      <protection locked="0"/>
    </xf>
    <xf numFmtId="0" fontId="4" fillId="0" borderId="10" xfId="0" applyFont="1" applyFill="1" applyBorder="1" applyAlignment="1" applyProtection="1">
      <alignment horizontal="justify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textRotation="255" wrapText="1"/>
      <protection locked="0"/>
    </xf>
    <xf numFmtId="0" fontId="3" fillId="0" borderId="10" xfId="0" applyFont="1" applyFill="1" applyBorder="1" applyAlignment="1" applyProtection="1">
      <alignment horizontal="justify" vertical="center" wrapText="1"/>
      <protection locked="0"/>
    </xf>
    <xf numFmtId="0" fontId="5" fillId="0" borderId="10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justify" vertical="center" wrapText="1"/>
      <protection locked="0"/>
    </xf>
    <xf numFmtId="0" fontId="3" fillId="0" borderId="12" xfId="0" applyFont="1" applyFill="1" applyBorder="1" applyAlignment="1" applyProtection="1">
      <alignment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vertical="center"/>
    </xf>
    <xf numFmtId="0" fontId="9" fillId="0" borderId="10" xfId="0" applyFont="1" applyBorder="1" applyAlignment="1" applyProtection="1">
      <alignment vertical="center" wrapText="1"/>
      <protection locked="0"/>
    </xf>
    <xf numFmtId="0" fontId="9" fillId="0" borderId="10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7" fillId="0" borderId="12" xfId="0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justify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Border="1">
      <alignment vertical="center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>
      <alignment horizontal="left" vertical="center" wrapText="1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177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6" xfId="0" applyFont="1" applyFill="1" applyBorder="1" applyAlignment="1" applyProtection="1">
      <alignment horizontal="center" vertical="center" wrapText="1"/>
      <protection locked="0"/>
    </xf>
    <xf numFmtId="0" fontId="11" fillId="0" borderId="17" xfId="0" applyFont="1" applyFill="1" applyBorder="1" applyAlignment="1" applyProtection="1">
      <alignment horizontal="center" vertical="center" wrapText="1"/>
      <protection locked="0"/>
    </xf>
    <xf numFmtId="0" fontId="11" fillId="0" borderId="18" xfId="0" applyFont="1" applyFill="1" applyBorder="1" applyAlignment="1" applyProtection="1">
      <alignment horizontal="center" vertical="center" wrapText="1"/>
      <protection locked="0"/>
    </xf>
    <xf numFmtId="177" fontId="3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12" fillId="0" borderId="0" xfId="0" applyFont="1" applyFill="1" applyAlignment="1" applyProtection="1">
      <alignment horizontal="justify" vertical="top" wrapText="1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left" vertical="center"/>
      <protection locked="0"/>
    </xf>
    <xf numFmtId="0" fontId="13" fillId="0" borderId="0" xfId="0" applyFont="1" applyFill="1" applyBorder="1" applyAlignment="1" applyProtection="1">
      <alignment horizontal="left" vertical="center"/>
      <protection locked="0"/>
    </xf>
    <xf numFmtId="178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Fill="1" applyBorder="1" applyAlignment="1" applyProtection="1">
      <alignment horizontal="center" vertical="center" wrapText="1"/>
      <protection locked="0"/>
    </xf>
    <xf numFmtId="178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textRotation="255" wrapText="1"/>
      <protection locked="0"/>
    </xf>
    <xf numFmtId="178" fontId="14" fillId="0" borderId="10" xfId="0" applyNumberFormat="1" applyFont="1" applyFill="1" applyBorder="1" applyAlignment="1" applyProtection="1">
      <alignment horizontal="center" vertical="center" wrapText="1"/>
      <protection locked="0"/>
    </xf>
    <xf numFmtId="58" fontId="3" fillId="0" borderId="21" xfId="0" applyNumberFormat="1" applyFont="1" applyFill="1" applyBorder="1" applyAlignment="1" applyProtection="1">
      <alignment horizontal="center" vertical="center" wrapText="1"/>
      <protection locked="0"/>
    </xf>
    <xf numFmtId="178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3" fillId="0" borderId="25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3" fillId="0" borderId="27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textRotation="255" wrapText="1"/>
      <protection locked="0"/>
    </xf>
    <xf numFmtId="0" fontId="14" fillId="0" borderId="21" xfId="0" applyFont="1" applyFill="1" applyBorder="1" applyAlignment="1" applyProtection="1">
      <alignment horizontal="center" vertical="center" wrapText="1"/>
      <protection locked="0"/>
    </xf>
    <xf numFmtId="0" fontId="1" fillId="0" borderId="24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6" fillId="0" borderId="0" xfId="0" applyFont="1" applyFill="1" applyAlignment="1" applyProtection="1">
      <alignment horizontal="justify"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1"/>
  <sheetViews>
    <sheetView tabSelected="1" zoomScale="140" zoomScaleNormal="140" workbookViewId="0">
      <selection activeCell="E3" sqref="E3"/>
    </sheetView>
  </sheetViews>
  <sheetFormatPr defaultColWidth="8.8" defaultRowHeight="15.75"/>
  <cols>
    <col min="1" max="1" width="2.875" style="2" customWidth="1"/>
    <col min="2" max="2" width="2.125" style="2" customWidth="1"/>
    <col min="3" max="3" width="2.625" style="2" customWidth="1"/>
    <col min="4" max="4" width="2.125" style="2" customWidth="1"/>
    <col min="5" max="5" width="14.125" style="2" customWidth="1"/>
    <col min="6" max="6" width="2.625" style="2" customWidth="1"/>
    <col min="7" max="9" width="6.75" style="2" customWidth="1"/>
    <col min="10" max="10" width="5.375" style="3" customWidth="1"/>
    <col min="11" max="11" width="4.75" style="2" customWidth="1"/>
    <col min="12" max="12" width="4.25" style="2" customWidth="1"/>
    <col min="13" max="13" width="5.11666666666667" style="4" customWidth="1"/>
    <col min="14" max="14" width="5.125" style="4" customWidth="1"/>
    <col min="15" max="15" width="5.81666666666667" style="4" customWidth="1"/>
    <col min="16" max="16" width="5.21666666666667" style="4" customWidth="1"/>
    <col min="17" max="18" width="5.3" style="4" customWidth="1"/>
    <col min="19" max="19" width="5.625" style="5"/>
    <col min="20" max="28" width="9" style="2"/>
    <col min="29" max="16384" width="8.8" style="2"/>
  </cols>
  <sheetData>
    <row r="1" ht="31.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9">
      <c r="A2" s="7" t="s">
        <v>1</v>
      </c>
      <c r="B2" s="7"/>
      <c r="C2" s="7"/>
      <c r="D2" s="7"/>
      <c r="E2" s="8" t="s">
        <v>2</v>
      </c>
      <c r="F2" s="8"/>
      <c r="G2" s="8"/>
      <c r="H2" s="8"/>
      <c r="I2" s="7"/>
      <c r="J2" s="7"/>
      <c r="K2" s="7"/>
      <c r="L2" s="7"/>
      <c r="M2" s="62"/>
      <c r="N2" s="62"/>
      <c r="O2" s="63"/>
      <c r="P2" s="63"/>
      <c r="Q2" s="63"/>
      <c r="R2" s="63"/>
      <c r="S2" s="81"/>
    </row>
    <row r="3" spans="1:19">
      <c r="A3" s="7" t="s">
        <v>3</v>
      </c>
      <c r="B3" s="7"/>
      <c r="C3" s="7"/>
      <c r="D3" s="7"/>
      <c r="E3" s="9" t="s">
        <v>4</v>
      </c>
      <c r="F3" s="10"/>
      <c r="G3" s="10" t="s">
        <v>5</v>
      </c>
      <c r="H3" s="10"/>
      <c r="I3" s="10"/>
      <c r="J3" s="10"/>
      <c r="K3" s="10"/>
      <c r="L3" s="10"/>
      <c r="M3" s="62"/>
      <c r="N3" s="62"/>
      <c r="O3" s="64"/>
      <c r="P3" s="64"/>
      <c r="Q3" s="64"/>
      <c r="R3" s="64"/>
      <c r="S3" s="82"/>
    </row>
    <row r="4" ht="14.25" customHeight="1" spans="1:19">
      <c r="A4" s="11" t="s">
        <v>6</v>
      </c>
      <c r="B4" s="12" t="s">
        <v>7</v>
      </c>
      <c r="C4" s="13" t="s">
        <v>8</v>
      </c>
      <c r="D4" s="14"/>
      <c r="E4" s="12" t="s">
        <v>9</v>
      </c>
      <c r="F4" s="15" t="s">
        <v>10</v>
      </c>
      <c r="G4" s="16" t="s">
        <v>11</v>
      </c>
      <c r="H4" s="16" t="s">
        <v>12</v>
      </c>
      <c r="I4" s="16" t="s">
        <v>13</v>
      </c>
      <c r="J4" s="65" t="s">
        <v>14</v>
      </c>
      <c r="K4" s="15" t="s">
        <v>15</v>
      </c>
      <c r="L4" s="66" t="s">
        <v>16</v>
      </c>
      <c r="M4" s="11" t="s">
        <v>17</v>
      </c>
      <c r="N4" s="15"/>
      <c r="O4" s="15" t="s">
        <v>18</v>
      </c>
      <c r="P4" s="15"/>
      <c r="Q4" s="83" t="s">
        <v>19</v>
      </c>
      <c r="R4" s="84"/>
      <c r="S4" s="85" t="s">
        <v>20</v>
      </c>
    </row>
    <row r="5" ht="20.1" customHeight="1" spans="1:19">
      <c r="A5" s="17"/>
      <c r="B5" s="18"/>
      <c r="C5" s="19"/>
      <c r="D5" s="20"/>
      <c r="E5" s="18"/>
      <c r="F5" s="21"/>
      <c r="G5" s="22"/>
      <c r="H5" s="22"/>
      <c r="I5" s="22"/>
      <c r="J5" s="67"/>
      <c r="K5" s="21"/>
      <c r="L5" s="68"/>
      <c r="M5" s="69" t="s">
        <v>21</v>
      </c>
      <c r="N5" s="70" t="s">
        <v>22</v>
      </c>
      <c r="O5" s="70" t="s">
        <v>23</v>
      </c>
      <c r="P5" s="70" t="s">
        <v>24</v>
      </c>
      <c r="Q5" s="70" t="s">
        <v>25</v>
      </c>
      <c r="R5" s="68" t="s">
        <v>26</v>
      </c>
      <c r="S5" s="85"/>
    </row>
    <row r="6" ht="21.4" spans="1:19">
      <c r="A6" s="17"/>
      <c r="B6" s="23"/>
      <c r="C6" s="19"/>
      <c r="D6" s="20"/>
      <c r="E6" s="23"/>
      <c r="F6" s="21"/>
      <c r="G6" s="22"/>
      <c r="H6" s="22"/>
      <c r="I6" s="22"/>
      <c r="J6" s="67"/>
      <c r="K6" s="21"/>
      <c r="L6" s="68"/>
      <c r="M6" s="71" t="s">
        <v>27</v>
      </c>
      <c r="N6" s="22" t="s">
        <v>27</v>
      </c>
      <c r="O6" s="22" t="s">
        <v>27</v>
      </c>
      <c r="P6" s="22" t="s">
        <v>27</v>
      </c>
      <c r="Q6" s="22" t="s">
        <v>27</v>
      </c>
      <c r="R6" s="86" t="s">
        <v>27</v>
      </c>
      <c r="S6" s="85"/>
    </row>
    <row r="7" ht="20.1" customHeight="1" spans="1:19">
      <c r="A7" s="24">
        <v>1</v>
      </c>
      <c r="B7" s="25" t="s">
        <v>28</v>
      </c>
      <c r="C7" s="19" t="s">
        <v>29</v>
      </c>
      <c r="D7" s="20"/>
      <c r="E7" s="26" t="s">
        <v>30</v>
      </c>
      <c r="F7" s="21" t="s">
        <v>31</v>
      </c>
      <c r="G7" s="21">
        <v>54</v>
      </c>
      <c r="H7" s="21">
        <v>0</v>
      </c>
      <c r="I7" s="21">
        <v>54</v>
      </c>
      <c r="J7" s="72">
        <v>4</v>
      </c>
      <c r="K7" s="21" t="s">
        <v>32</v>
      </c>
      <c r="L7" s="68" t="s">
        <v>33</v>
      </c>
      <c r="M7" s="17">
        <v>18</v>
      </c>
      <c r="N7" s="17"/>
      <c r="O7" s="21">
        <v>18</v>
      </c>
      <c r="P7" s="21"/>
      <c r="Q7" s="21">
        <v>18</v>
      </c>
      <c r="R7" s="87"/>
      <c r="S7" s="85" t="s">
        <v>34</v>
      </c>
    </row>
    <row r="8" ht="20.25" spans="1:19">
      <c r="A8" s="24">
        <v>2</v>
      </c>
      <c r="B8" s="27"/>
      <c r="C8" s="19"/>
      <c r="D8" s="20"/>
      <c r="E8" s="28" t="s">
        <v>35</v>
      </c>
      <c r="F8" s="21" t="s">
        <v>31</v>
      </c>
      <c r="G8" s="21">
        <v>64</v>
      </c>
      <c r="H8" s="21">
        <v>44</v>
      </c>
      <c r="I8" s="21">
        <v>20</v>
      </c>
      <c r="J8" s="72">
        <v>4</v>
      </c>
      <c r="K8" s="21" t="s">
        <v>36</v>
      </c>
      <c r="L8" s="68">
        <v>1</v>
      </c>
      <c r="M8" s="17" t="s">
        <v>37</v>
      </c>
      <c r="N8" s="17"/>
      <c r="O8" s="21"/>
      <c r="P8" s="21"/>
      <c r="Q8" s="21"/>
      <c r="R8" s="87"/>
      <c r="S8" s="85" t="s">
        <v>38</v>
      </c>
    </row>
    <row r="9" ht="20.25" spans="1:19">
      <c r="A9" s="24">
        <v>3</v>
      </c>
      <c r="B9" s="27"/>
      <c r="C9" s="19"/>
      <c r="D9" s="20"/>
      <c r="E9" s="28" t="s">
        <v>39</v>
      </c>
      <c r="F9" s="21" t="s">
        <v>31</v>
      </c>
      <c r="G9" s="21">
        <v>64</v>
      </c>
      <c r="H9" s="21">
        <v>44</v>
      </c>
      <c r="I9" s="21">
        <v>20</v>
      </c>
      <c r="J9" s="72">
        <v>4</v>
      </c>
      <c r="K9" s="21" t="s">
        <v>36</v>
      </c>
      <c r="L9" s="68">
        <v>3</v>
      </c>
      <c r="M9" s="17"/>
      <c r="N9" s="21"/>
      <c r="O9" s="17" t="s">
        <v>37</v>
      </c>
      <c r="P9" s="17"/>
      <c r="Q9" s="21"/>
      <c r="R9" s="87"/>
      <c r="S9" s="85" t="s">
        <v>38</v>
      </c>
    </row>
    <row r="10" ht="20.1" customHeight="1" spans="1:19">
      <c r="A10" s="24">
        <v>4</v>
      </c>
      <c r="B10" s="27"/>
      <c r="C10" s="19"/>
      <c r="D10" s="20"/>
      <c r="E10" s="26" t="s">
        <v>40</v>
      </c>
      <c r="F10" s="21" t="s">
        <v>31</v>
      </c>
      <c r="G10" s="21">
        <v>36</v>
      </c>
      <c r="H10" s="21">
        <v>10</v>
      </c>
      <c r="I10" s="21">
        <v>28</v>
      </c>
      <c r="J10" s="67">
        <v>2</v>
      </c>
      <c r="K10" s="21" t="s">
        <v>32</v>
      </c>
      <c r="L10" s="73" t="s">
        <v>41</v>
      </c>
      <c r="M10" s="70">
        <v>6</v>
      </c>
      <c r="N10" s="70">
        <v>6</v>
      </c>
      <c r="O10" s="70">
        <v>6</v>
      </c>
      <c r="P10" s="70">
        <v>6</v>
      </c>
      <c r="Q10" s="70">
        <v>6</v>
      </c>
      <c r="R10" s="70">
        <v>6</v>
      </c>
      <c r="S10" s="85" t="s">
        <v>34</v>
      </c>
    </row>
    <row r="11" ht="20.1" customHeight="1" spans="1:19">
      <c r="A11" s="24">
        <v>5</v>
      </c>
      <c r="B11" s="27"/>
      <c r="C11" s="19"/>
      <c r="D11" s="20"/>
      <c r="E11" s="28" t="s">
        <v>42</v>
      </c>
      <c r="F11" s="21" t="s">
        <v>31</v>
      </c>
      <c r="G11" s="21">
        <v>60</v>
      </c>
      <c r="H11" s="21">
        <v>40</v>
      </c>
      <c r="I11" s="21">
        <v>20</v>
      </c>
      <c r="J11" s="67">
        <v>3</v>
      </c>
      <c r="K11" s="21" t="s">
        <v>36</v>
      </c>
      <c r="L11" s="68" t="s">
        <v>43</v>
      </c>
      <c r="M11" s="17" t="s">
        <v>44</v>
      </c>
      <c r="N11" s="21"/>
      <c r="O11" s="21"/>
      <c r="P11" s="21"/>
      <c r="Q11" s="21"/>
      <c r="R11" s="21"/>
      <c r="S11" s="85" t="s">
        <v>34</v>
      </c>
    </row>
    <row r="12" ht="20.1" customHeight="1" spans="1:19">
      <c r="A12" s="24">
        <v>6</v>
      </c>
      <c r="B12" s="27"/>
      <c r="C12" s="19"/>
      <c r="D12" s="20"/>
      <c r="E12" s="28" t="s">
        <v>45</v>
      </c>
      <c r="F12" s="21" t="s">
        <v>31</v>
      </c>
      <c r="G12" s="21">
        <v>32</v>
      </c>
      <c r="H12" s="21">
        <v>16</v>
      </c>
      <c r="I12" s="21">
        <v>16</v>
      </c>
      <c r="J12" s="67">
        <v>1.5</v>
      </c>
      <c r="K12" s="21" t="s">
        <v>36</v>
      </c>
      <c r="L12" s="68" t="s">
        <v>43</v>
      </c>
      <c r="M12" s="17" t="s">
        <v>46</v>
      </c>
      <c r="N12" s="21"/>
      <c r="O12" s="21"/>
      <c r="P12" s="21"/>
      <c r="Q12" s="21"/>
      <c r="R12" s="21"/>
      <c r="S12" s="85" t="s">
        <v>38</v>
      </c>
    </row>
    <row r="13" ht="20.1" customHeight="1" spans="1:19">
      <c r="A13" s="24">
        <v>7</v>
      </c>
      <c r="B13" s="27"/>
      <c r="C13" s="19"/>
      <c r="D13" s="20"/>
      <c r="E13" s="29" t="s">
        <v>47</v>
      </c>
      <c r="F13" s="30" t="s">
        <v>48</v>
      </c>
      <c r="G13" s="21">
        <v>60</v>
      </c>
      <c r="H13" s="21">
        <v>60</v>
      </c>
      <c r="I13" s="21">
        <f>G13-H13</f>
        <v>0</v>
      </c>
      <c r="J13" s="21">
        <f>IF(((G13/18)-INT(G13/18))&gt;0.7,INT(G13/18)+1,IF(((G13/18)-INT(G13/18))&lt;0.4,INT(G13/18),INT(G13/18)+0.5))</f>
        <v>3</v>
      </c>
      <c r="K13" s="21" t="s">
        <v>36</v>
      </c>
      <c r="L13" s="36">
        <v>1</v>
      </c>
      <c r="M13" s="17" t="s">
        <v>44</v>
      </c>
      <c r="N13" s="21"/>
      <c r="O13" s="21"/>
      <c r="P13" s="21"/>
      <c r="Q13" s="21"/>
      <c r="R13" s="21"/>
      <c r="S13" s="85" t="s">
        <v>34</v>
      </c>
    </row>
    <row r="14" ht="20.1" customHeight="1" spans="1:19">
      <c r="A14" s="24">
        <v>8</v>
      </c>
      <c r="B14" s="27"/>
      <c r="C14" s="19"/>
      <c r="D14" s="20"/>
      <c r="E14" s="28" t="s">
        <v>49</v>
      </c>
      <c r="F14" s="21" t="s">
        <v>48</v>
      </c>
      <c r="G14" s="21">
        <v>16</v>
      </c>
      <c r="H14" s="21">
        <v>16</v>
      </c>
      <c r="I14" s="21">
        <v>0</v>
      </c>
      <c r="J14" s="67">
        <v>1</v>
      </c>
      <c r="K14" s="21" t="s">
        <v>32</v>
      </c>
      <c r="L14" s="68" t="s">
        <v>50</v>
      </c>
      <c r="M14" s="17">
        <v>4</v>
      </c>
      <c r="N14" s="21">
        <v>4</v>
      </c>
      <c r="O14" s="21">
        <v>4</v>
      </c>
      <c r="P14" s="21">
        <v>4</v>
      </c>
      <c r="Q14" s="21"/>
      <c r="R14" s="21"/>
      <c r="S14" s="85" t="s">
        <v>38</v>
      </c>
    </row>
    <row r="15" ht="20.1" customHeight="1" spans="1:19">
      <c r="A15" s="24">
        <v>9</v>
      </c>
      <c r="B15" s="27"/>
      <c r="C15" s="19"/>
      <c r="D15" s="20"/>
      <c r="E15" s="31" t="s">
        <v>51</v>
      </c>
      <c r="F15" s="21" t="s">
        <v>48</v>
      </c>
      <c r="G15" s="21">
        <v>8</v>
      </c>
      <c r="H15" s="21">
        <v>8</v>
      </c>
      <c r="I15" s="21">
        <v>0</v>
      </c>
      <c r="J15" s="67">
        <v>1</v>
      </c>
      <c r="K15" s="21" t="s">
        <v>32</v>
      </c>
      <c r="L15" s="68" t="s">
        <v>50</v>
      </c>
      <c r="M15" s="17">
        <v>2</v>
      </c>
      <c r="N15" s="21">
        <v>2</v>
      </c>
      <c r="O15" s="21">
        <v>2</v>
      </c>
      <c r="P15" s="21">
        <v>2</v>
      </c>
      <c r="Q15" s="21"/>
      <c r="R15" s="21"/>
      <c r="S15" s="85" t="s">
        <v>38</v>
      </c>
    </row>
    <row r="16" ht="20.1" customHeight="1" spans="1:19">
      <c r="A16" s="24">
        <v>10</v>
      </c>
      <c r="B16" s="27"/>
      <c r="C16" s="19"/>
      <c r="D16" s="20"/>
      <c r="E16" s="31" t="s">
        <v>52</v>
      </c>
      <c r="F16" s="21" t="s">
        <v>48</v>
      </c>
      <c r="G16" s="21">
        <v>36</v>
      </c>
      <c r="H16" s="21">
        <v>36</v>
      </c>
      <c r="I16" s="21">
        <v>0</v>
      </c>
      <c r="J16" s="67">
        <v>2</v>
      </c>
      <c r="K16" s="21" t="s">
        <v>32</v>
      </c>
      <c r="L16" s="68" t="s">
        <v>50</v>
      </c>
      <c r="M16" s="17">
        <v>2</v>
      </c>
      <c r="N16" s="70">
        <v>9</v>
      </c>
      <c r="O16" s="70">
        <v>2</v>
      </c>
      <c r="P16" s="70">
        <v>9</v>
      </c>
      <c r="Q16" s="21"/>
      <c r="R16" s="21"/>
      <c r="S16" s="85" t="s">
        <v>38</v>
      </c>
    </row>
    <row r="17" ht="20.1" customHeight="1" spans="1:19">
      <c r="A17" s="24">
        <v>11</v>
      </c>
      <c r="B17" s="27"/>
      <c r="C17" s="19"/>
      <c r="D17" s="20"/>
      <c r="E17" s="32" t="s">
        <v>53</v>
      </c>
      <c r="F17" s="21" t="s">
        <v>31</v>
      </c>
      <c r="G17" s="21">
        <v>72</v>
      </c>
      <c r="H17" s="21">
        <v>72</v>
      </c>
      <c r="I17" s="21">
        <v>0</v>
      </c>
      <c r="J17" s="67">
        <v>4</v>
      </c>
      <c r="K17" s="21" t="s">
        <v>32</v>
      </c>
      <c r="L17" s="68" t="s">
        <v>54</v>
      </c>
      <c r="M17" s="17"/>
      <c r="N17" s="70" t="s">
        <v>55</v>
      </c>
      <c r="O17" s="70" t="s">
        <v>55</v>
      </c>
      <c r="P17" s="70"/>
      <c r="Q17" s="21"/>
      <c r="R17" s="21"/>
      <c r="S17" s="85" t="s">
        <v>38</v>
      </c>
    </row>
    <row r="18" s="1" customFormat="1" ht="20.1" customHeight="1" spans="1:19">
      <c r="A18" s="24"/>
      <c r="B18" s="21" t="s">
        <v>56</v>
      </c>
      <c r="C18" s="21"/>
      <c r="D18" s="21"/>
      <c r="E18" s="21"/>
      <c r="F18" s="21"/>
      <c r="G18" s="21">
        <f>SUM(G7:G17)</f>
        <v>502</v>
      </c>
      <c r="H18" s="21">
        <f>SUM(H7:H17)</f>
        <v>346</v>
      </c>
      <c r="I18" s="21">
        <f>SUM(I7:I17)</f>
        <v>158</v>
      </c>
      <c r="J18" s="21">
        <f>SUM(J7:J17)</f>
        <v>29.5</v>
      </c>
      <c r="K18" s="21"/>
      <c r="L18" s="68"/>
      <c r="M18" s="17"/>
      <c r="N18" s="70"/>
      <c r="O18" s="70"/>
      <c r="P18" s="70"/>
      <c r="Q18" s="21"/>
      <c r="R18" s="21"/>
      <c r="S18" s="85"/>
    </row>
    <row r="19" s="1" customFormat="1" ht="20.1" customHeight="1" spans="1:19">
      <c r="A19" s="17">
        <v>12</v>
      </c>
      <c r="B19" s="33" t="s">
        <v>57</v>
      </c>
      <c r="C19" s="33" t="s">
        <v>29</v>
      </c>
      <c r="D19" s="33" t="s">
        <v>58</v>
      </c>
      <c r="E19" s="34" t="s">
        <v>59</v>
      </c>
      <c r="F19" s="35" t="s">
        <v>31</v>
      </c>
      <c r="G19" s="36">
        <v>60</v>
      </c>
      <c r="H19" s="36">
        <v>32</v>
      </c>
      <c r="I19" s="36">
        <f>G19-H19</f>
        <v>28</v>
      </c>
      <c r="J19" s="74">
        <f>IF(((G19/18)-INT(G19/18))&gt;0.7,INT(G19/18)+1,IF(((G19/18)-INT(G19/18))&lt;0.4,INT(G19/18),INT(G19/18)+0.5))</f>
        <v>3</v>
      </c>
      <c r="K19" s="21" t="s">
        <v>36</v>
      </c>
      <c r="L19" s="36">
        <v>2</v>
      </c>
      <c r="M19" s="10"/>
      <c r="N19" s="36" t="s">
        <v>44</v>
      </c>
      <c r="O19" s="36"/>
      <c r="P19" s="36"/>
      <c r="Q19" s="36"/>
      <c r="R19" s="36"/>
      <c r="S19" s="85" t="s">
        <v>34</v>
      </c>
    </row>
    <row r="20" s="1" customFormat="1" ht="20.1" customHeight="1" spans="1:19">
      <c r="A20" s="17">
        <v>13</v>
      </c>
      <c r="B20" s="18"/>
      <c r="C20" s="18"/>
      <c r="D20" s="18"/>
      <c r="E20" s="37" t="s">
        <v>60</v>
      </c>
      <c r="F20" s="35" t="s">
        <v>31</v>
      </c>
      <c r="G20" s="36">
        <v>60</v>
      </c>
      <c r="H20" s="36">
        <v>40</v>
      </c>
      <c r="I20" s="36">
        <f>G20-H20</f>
        <v>20</v>
      </c>
      <c r="J20" s="74">
        <f t="shared" ref="J20:J29" si="0">IF(((G20/18)-INT(G20/18))&gt;0.7,INT(G20/18)+1,IF(((G20/18)-INT(G20/18))&lt;0.4,INT(G20/18),INT(G20/18)+0.5))</f>
        <v>3</v>
      </c>
      <c r="K20" s="36" t="s">
        <v>36</v>
      </c>
      <c r="L20" s="36">
        <v>1</v>
      </c>
      <c r="M20" s="17" t="s">
        <v>44</v>
      </c>
      <c r="N20" s="36"/>
      <c r="O20" s="36"/>
      <c r="P20" s="36"/>
      <c r="Q20" s="36"/>
      <c r="R20" s="36"/>
      <c r="S20" s="85" t="s">
        <v>34</v>
      </c>
    </row>
    <row r="21" s="1" customFormat="1" ht="20.1" customHeight="1" spans="1:19">
      <c r="A21" s="17">
        <v>14</v>
      </c>
      <c r="B21" s="18"/>
      <c r="C21" s="18"/>
      <c r="D21" s="18"/>
      <c r="E21" s="38" t="s">
        <v>61</v>
      </c>
      <c r="F21" s="35" t="s">
        <v>31</v>
      </c>
      <c r="G21" s="36">
        <v>90</v>
      </c>
      <c r="H21" s="36">
        <v>60</v>
      </c>
      <c r="I21" s="36">
        <f>G21-H21</f>
        <v>30</v>
      </c>
      <c r="J21" s="74">
        <f t="shared" si="0"/>
        <v>5</v>
      </c>
      <c r="K21" s="36" t="s">
        <v>36</v>
      </c>
      <c r="L21" s="36">
        <v>1</v>
      </c>
      <c r="M21" s="36" t="s">
        <v>62</v>
      </c>
      <c r="N21" s="36"/>
      <c r="O21" s="36"/>
      <c r="P21" s="36"/>
      <c r="Q21" s="36"/>
      <c r="R21" s="36"/>
      <c r="S21" s="85" t="s">
        <v>34</v>
      </c>
    </row>
    <row r="22" s="1" customFormat="1" ht="20.1" customHeight="1" spans="1:19">
      <c r="A22" s="17">
        <v>15</v>
      </c>
      <c r="B22" s="18"/>
      <c r="C22" s="18"/>
      <c r="D22" s="18"/>
      <c r="E22" s="38" t="s">
        <v>63</v>
      </c>
      <c r="F22" s="35" t="s">
        <v>31</v>
      </c>
      <c r="G22" s="36">
        <v>72</v>
      </c>
      <c r="H22" s="36">
        <v>42</v>
      </c>
      <c r="I22" s="36">
        <v>30</v>
      </c>
      <c r="J22" s="74">
        <v>4</v>
      </c>
      <c r="K22" s="36" t="s">
        <v>36</v>
      </c>
      <c r="L22" s="36">
        <v>2</v>
      </c>
      <c r="M22" s="36"/>
      <c r="N22" s="36" t="s">
        <v>64</v>
      </c>
      <c r="O22" s="36"/>
      <c r="P22" s="36"/>
      <c r="Q22" s="36"/>
      <c r="R22" s="36"/>
      <c r="S22" s="85" t="s">
        <v>34</v>
      </c>
    </row>
    <row r="23" s="1" customFormat="1" ht="34" customHeight="1" spans="1:19">
      <c r="A23" s="17">
        <v>16</v>
      </c>
      <c r="B23" s="18"/>
      <c r="C23" s="18"/>
      <c r="D23" s="23"/>
      <c r="E23" s="39" t="s">
        <v>65</v>
      </c>
      <c r="F23" s="35" t="s">
        <v>66</v>
      </c>
      <c r="G23" s="36">
        <v>240</v>
      </c>
      <c r="H23" s="36">
        <v>0</v>
      </c>
      <c r="I23" s="36">
        <f>G23-H23</f>
        <v>240</v>
      </c>
      <c r="J23" s="74">
        <f t="shared" si="0"/>
        <v>13</v>
      </c>
      <c r="K23" s="36" t="s">
        <v>32</v>
      </c>
      <c r="L23" s="36" t="s">
        <v>67</v>
      </c>
      <c r="M23" s="36" t="s">
        <v>68</v>
      </c>
      <c r="N23" s="36" t="s">
        <v>69</v>
      </c>
      <c r="O23" s="36"/>
      <c r="P23" s="36"/>
      <c r="Q23" s="36"/>
      <c r="R23" s="36"/>
      <c r="S23" s="85" t="s">
        <v>70</v>
      </c>
    </row>
    <row r="24" s="1" customFormat="1" ht="40" customHeight="1" spans="1:19">
      <c r="A24" s="17">
        <v>17</v>
      </c>
      <c r="B24" s="18"/>
      <c r="C24" s="18"/>
      <c r="D24" s="21" t="s">
        <v>71</v>
      </c>
      <c r="E24" s="40" t="s">
        <v>72</v>
      </c>
      <c r="F24" s="41" t="s">
        <v>31</v>
      </c>
      <c r="G24" s="36">
        <v>36</v>
      </c>
      <c r="H24" s="36">
        <v>24</v>
      </c>
      <c r="I24" s="36">
        <f>G24-H24</f>
        <v>12</v>
      </c>
      <c r="J24" s="74">
        <f t="shared" si="0"/>
        <v>2</v>
      </c>
      <c r="K24" s="36" t="s">
        <v>36</v>
      </c>
      <c r="L24" s="36">
        <v>3</v>
      </c>
      <c r="M24" s="36"/>
      <c r="N24" s="36"/>
      <c r="O24" s="36" t="s">
        <v>55</v>
      </c>
      <c r="P24" s="36"/>
      <c r="Q24" s="36"/>
      <c r="R24" s="36"/>
      <c r="S24" s="85" t="s">
        <v>34</v>
      </c>
    </row>
    <row r="25" s="1" customFormat="1" ht="40" customHeight="1" spans="1:19">
      <c r="A25" s="17">
        <v>18</v>
      </c>
      <c r="B25" s="18"/>
      <c r="C25" s="18"/>
      <c r="D25" s="21"/>
      <c r="E25" s="42" t="s">
        <v>73</v>
      </c>
      <c r="F25" s="35" t="s">
        <v>66</v>
      </c>
      <c r="G25" s="36">
        <v>240</v>
      </c>
      <c r="H25" s="36">
        <v>0</v>
      </c>
      <c r="I25" s="36">
        <v>240</v>
      </c>
      <c r="J25" s="74">
        <f t="shared" si="0"/>
        <v>13</v>
      </c>
      <c r="K25" s="36" t="s">
        <v>32</v>
      </c>
      <c r="L25" s="36">
        <v>3</v>
      </c>
      <c r="M25" s="36"/>
      <c r="N25" s="36"/>
      <c r="O25" s="36" t="s">
        <v>69</v>
      </c>
      <c r="P25" s="36"/>
      <c r="Q25" s="36"/>
      <c r="R25" s="36"/>
      <c r="S25" s="85" t="s">
        <v>74</v>
      </c>
    </row>
    <row r="26" s="1" customFormat="1" ht="24" customHeight="1" spans="1:19">
      <c r="A26" s="17">
        <v>19</v>
      </c>
      <c r="B26" s="18"/>
      <c r="C26" s="18"/>
      <c r="D26" s="33" t="s">
        <v>75</v>
      </c>
      <c r="E26" s="40" t="s">
        <v>76</v>
      </c>
      <c r="F26" s="41" t="s">
        <v>31</v>
      </c>
      <c r="G26" s="36">
        <v>36</v>
      </c>
      <c r="H26" s="36">
        <v>24</v>
      </c>
      <c r="I26" s="36">
        <f t="shared" ref="I26:I28" si="1">G26-H26</f>
        <v>12</v>
      </c>
      <c r="J26" s="74">
        <f t="shared" si="0"/>
        <v>2</v>
      </c>
      <c r="K26" s="36" t="s">
        <v>36</v>
      </c>
      <c r="L26" s="36">
        <v>4</v>
      </c>
      <c r="M26" s="36"/>
      <c r="N26" s="36"/>
      <c r="O26" s="36"/>
      <c r="P26" s="36" t="s">
        <v>55</v>
      </c>
      <c r="Q26" s="36"/>
      <c r="R26" s="36"/>
      <c r="S26" s="85" t="s">
        <v>34</v>
      </c>
    </row>
    <row r="27" s="1" customFormat="1" ht="23" customHeight="1" spans="1:19">
      <c r="A27" s="17">
        <v>20</v>
      </c>
      <c r="B27" s="18"/>
      <c r="C27" s="18"/>
      <c r="D27" s="18"/>
      <c r="E27" s="43" t="s">
        <v>77</v>
      </c>
      <c r="F27" s="35" t="s">
        <v>31</v>
      </c>
      <c r="G27" s="36">
        <v>54</v>
      </c>
      <c r="H27" s="36">
        <v>32</v>
      </c>
      <c r="I27" s="36">
        <f t="shared" si="1"/>
        <v>22</v>
      </c>
      <c r="J27" s="74">
        <f t="shared" si="0"/>
        <v>3</v>
      </c>
      <c r="K27" s="36" t="s">
        <v>36</v>
      </c>
      <c r="L27" s="36">
        <v>4</v>
      </c>
      <c r="M27" s="36"/>
      <c r="N27" s="36"/>
      <c r="O27" s="36"/>
      <c r="P27" s="36" t="s">
        <v>78</v>
      </c>
      <c r="Q27" s="36"/>
      <c r="R27" s="36"/>
      <c r="S27" s="85" t="s">
        <v>34</v>
      </c>
    </row>
    <row r="28" s="1" customFormat="1" ht="26" customHeight="1" spans="1:19">
      <c r="A28" s="17">
        <v>21</v>
      </c>
      <c r="B28" s="18"/>
      <c r="C28" s="18"/>
      <c r="D28" s="23"/>
      <c r="E28" s="44" t="s">
        <v>79</v>
      </c>
      <c r="F28" s="36" t="s">
        <v>66</v>
      </c>
      <c r="G28" s="36">
        <v>240</v>
      </c>
      <c r="H28" s="36">
        <v>0</v>
      </c>
      <c r="I28" s="36">
        <f t="shared" si="1"/>
        <v>240</v>
      </c>
      <c r="J28" s="74">
        <f t="shared" si="0"/>
        <v>13</v>
      </c>
      <c r="K28" s="21" t="s">
        <v>32</v>
      </c>
      <c r="L28" s="36">
        <v>4</v>
      </c>
      <c r="M28" s="36"/>
      <c r="N28" s="36"/>
      <c r="O28" s="36"/>
      <c r="P28" s="36" t="s">
        <v>69</v>
      </c>
      <c r="Q28" s="36"/>
      <c r="R28" s="36"/>
      <c r="S28" s="85" t="s">
        <v>74</v>
      </c>
    </row>
    <row r="29" s="1" customFormat="1" ht="34" customHeight="1" spans="1:19">
      <c r="A29" s="17">
        <v>22</v>
      </c>
      <c r="B29" s="18"/>
      <c r="C29" s="18"/>
      <c r="D29" s="45" t="s">
        <v>80</v>
      </c>
      <c r="E29" s="40" t="s">
        <v>81</v>
      </c>
      <c r="F29" s="35" t="s">
        <v>31</v>
      </c>
      <c r="G29" s="36">
        <v>54</v>
      </c>
      <c r="H29" s="36">
        <v>26</v>
      </c>
      <c r="I29" s="36">
        <f t="shared" ref="I29:I37" si="2">G29-H29</f>
        <v>28</v>
      </c>
      <c r="J29" s="74">
        <f t="shared" si="0"/>
        <v>3</v>
      </c>
      <c r="K29" s="36" t="s">
        <v>36</v>
      </c>
      <c r="L29" s="36">
        <v>5</v>
      </c>
      <c r="M29" s="36"/>
      <c r="N29" s="36"/>
      <c r="O29" s="36"/>
      <c r="P29" s="36"/>
      <c r="Q29" s="36" t="s">
        <v>78</v>
      </c>
      <c r="R29" s="36"/>
      <c r="S29" s="85" t="s">
        <v>34</v>
      </c>
    </row>
    <row r="30" s="1" customFormat="1" ht="36" customHeight="1" spans="1:19">
      <c r="A30" s="17">
        <v>23</v>
      </c>
      <c r="B30" s="18"/>
      <c r="C30" s="18"/>
      <c r="D30" s="46"/>
      <c r="E30" s="43" t="s">
        <v>82</v>
      </c>
      <c r="F30" s="36" t="s">
        <v>66</v>
      </c>
      <c r="G30" s="36">
        <v>240</v>
      </c>
      <c r="H30" s="36">
        <v>0</v>
      </c>
      <c r="I30" s="36">
        <f t="shared" si="2"/>
        <v>240</v>
      </c>
      <c r="J30" s="74">
        <v>13</v>
      </c>
      <c r="K30" s="21" t="s">
        <v>32</v>
      </c>
      <c r="L30" s="36">
        <v>5</v>
      </c>
      <c r="M30" s="36"/>
      <c r="N30" s="36"/>
      <c r="O30" s="36"/>
      <c r="P30" s="36"/>
      <c r="Q30" s="36" t="s">
        <v>69</v>
      </c>
      <c r="R30" s="36"/>
      <c r="S30" s="85" t="s">
        <v>74</v>
      </c>
    </row>
    <row r="31" s="1" customFormat="1" ht="64" customHeight="1" spans="1:19">
      <c r="A31" s="17">
        <v>24</v>
      </c>
      <c r="B31" s="18"/>
      <c r="C31" s="23"/>
      <c r="D31" s="36" t="s">
        <v>83</v>
      </c>
      <c r="E31" s="47" t="s">
        <v>84</v>
      </c>
      <c r="F31" s="36" t="s">
        <v>66</v>
      </c>
      <c r="G31" s="36">
        <v>510</v>
      </c>
      <c r="H31" s="36">
        <v>0</v>
      </c>
      <c r="I31" s="36">
        <f t="shared" si="2"/>
        <v>510</v>
      </c>
      <c r="J31" s="74">
        <v>13</v>
      </c>
      <c r="K31" s="21" t="s">
        <v>32</v>
      </c>
      <c r="L31" s="36">
        <v>6</v>
      </c>
      <c r="M31" s="36"/>
      <c r="N31" s="36"/>
      <c r="O31" s="36"/>
      <c r="P31" s="36"/>
      <c r="Q31" s="36"/>
      <c r="R31" s="21" t="s">
        <v>85</v>
      </c>
      <c r="S31" s="85" t="s">
        <v>86</v>
      </c>
    </row>
    <row r="32" s="1" customFormat="1" ht="23" customHeight="1" spans="1:19">
      <c r="A32" s="17">
        <v>25</v>
      </c>
      <c r="B32" s="18"/>
      <c r="C32" s="33" t="s">
        <v>87</v>
      </c>
      <c r="D32" s="48" t="s">
        <v>88</v>
      </c>
      <c r="E32" s="49" t="s">
        <v>89</v>
      </c>
      <c r="F32" s="30" t="s">
        <v>31</v>
      </c>
      <c r="G32" s="30">
        <v>18</v>
      </c>
      <c r="H32" s="30">
        <v>8</v>
      </c>
      <c r="I32" s="36">
        <f t="shared" si="2"/>
        <v>10</v>
      </c>
      <c r="J32" s="74">
        <f t="shared" ref="J32:J37" si="3">IF(((G32/18)-INT(G32/18))&gt;0.7,INT(G32/18)+1,IF(((G32/18)-INT(G32/18))&lt;0.4,INT(G32/18),INT(G32/18)+0.5))</f>
        <v>1</v>
      </c>
      <c r="K32" s="21" t="s">
        <v>32</v>
      </c>
      <c r="L32" s="30">
        <v>3</v>
      </c>
      <c r="M32" s="30"/>
      <c r="N32" s="30"/>
      <c r="O32" s="30" t="s">
        <v>90</v>
      </c>
      <c r="P32" s="21"/>
      <c r="Q32" s="21"/>
      <c r="R32" s="21"/>
      <c r="S32" s="85" t="s">
        <v>38</v>
      </c>
    </row>
    <row r="33" s="1" customFormat="1" ht="24" customHeight="1" spans="1:19">
      <c r="A33" s="17">
        <v>26</v>
      </c>
      <c r="B33" s="18"/>
      <c r="C33" s="18"/>
      <c r="D33" s="50"/>
      <c r="E33" s="51" t="s">
        <v>91</v>
      </c>
      <c r="F33" s="30" t="s">
        <v>31</v>
      </c>
      <c r="G33" s="30">
        <v>18</v>
      </c>
      <c r="H33" s="30">
        <v>12</v>
      </c>
      <c r="I33" s="36">
        <f t="shared" si="2"/>
        <v>6</v>
      </c>
      <c r="J33" s="74">
        <f t="shared" si="3"/>
        <v>1</v>
      </c>
      <c r="K33" s="21" t="s">
        <v>32</v>
      </c>
      <c r="L33" s="30">
        <v>4</v>
      </c>
      <c r="M33" s="30"/>
      <c r="N33" s="30"/>
      <c r="O33" s="30"/>
      <c r="P33" s="30" t="s">
        <v>90</v>
      </c>
      <c r="Q33" s="21"/>
      <c r="R33" s="21"/>
      <c r="S33" s="85" t="s">
        <v>38</v>
      </c>
    </row>
    <row r="34" s="1" customFormat="1" ht="23" customHeight="1" spans="1:19">
      <c r="A34" s="17">
        <v>27</v>
      </c>
      <c r="B34" s="18"/>
      <c r="C34" s="18"/>
      <c r="D34" s="52" t="s">
        <v>92</v>
      </c>
      <c r="E34" s="51" t="s">
        <v>93</v>
      </c>
      <c r="F34" s="30" t="s">
        <v>31</v>
      </c>
      <c r="G34" s="30">
        <v>18</v>
      </c>
      <c r="H34" s="30">
        <v>14</v>
      </c>
      <c r="I34" s="36">
        <f t="shared" si="2"/>
        <v>4</v>
      </c>
      <c r="J34" s="74">
        <f t="shared" si="3"/>
        <v>1</v>
      </c>
      <c r="K34" s="21" t="s">
        <v>32</v>
      </c>
      <c r="L34" s="30">
        <v>1</v>
      </c>
      <c r="M34" s="30" t="s">
        <v>90</v>
      </c>
      <c r="N34" s="30"/>
      <c r="O34" s="21"/>
      <c r="P34" s="21"/>
      <c r="Q34" s="21"/>
      <c r="R34" s="21"/>
      <c r="S34" s="85" t="s">
        <v>38</v>
      </c>
    </row>
    <row r="35" s="1" customFormat="1" ht="23" customHeight="1" spans="1:19">
      <c r="A35" s="17">
        <v>28</v>
      </c>
      <c r="B35" s="18"/>
      <c r="C35" s="18"/>
      <c r="D35" s="52"/>
      <c r="E35" s="51" t="s">
        <v>94</v>
      </c>
      <c r="F35" s="30" t="s">
        <v>31</v>
      </c>
      <c r="G35" s="30">
        <v>18</v>
      </c>
      <c r="H35" s="30">
        <v>0</v>
      </c>
      <c r="I35" s="36">
        <f t="shared" si="2"/>
        <v>18</v>
      </c>
      <c r="J35" s="74">
        <f t="shared" si="3"/>
        <v>1</v>
      </c>
      <c r="K35" s="21" t="s">
        <v>32</v>
      </c>
      <c r="L35" s="30">
        <v>2</v>
      </c>
      <c r="M35" s="30"/>
      <c r="N35" s="30" t="s">
        <v>90</v>
      </c>
      <c r="O35" s="21"/>
      <c r="P35" s="21"/>
      <c r="Q35" s="21"/>
      <c r="R35" s="21"/>
      <c r="S35" s="85" t="s">
        <v>38</v>
      </c>
    </row>
    <row r="36" s="1" customFormat="1" ht="24" customHeight="1" spans="1:19">
      <c r="A36" s="17">
        <v>29</v>
      </c>
      <c r="B36" s="18"/>
      <c r="C36" s="18"/>
      <c r="D36" s="52" t="s">
        <v>95</v>
      </c>
      <c r="E36" s="43" t="s">
        <v>96</v>
      </c>
      <c r="F36" s="53" t="s">
        <v>31</v>
      </c>
      <c r="G36" s="36">
        <v>54</v>
      </c>
      <c r="H36" s="36">
        <v>36</v>
      </c>
      <c r="I36" s="36">
        <f t="shared" si="2"/>
        <v>18</v>
      </c>
      <c r="J36" s="74">
        <f t="shared" si="3"/>
        <v>3</v>
      </c>
      <c r="K36" s="36" t="s">
        <v>36</v>
      </c>
      <c r="L36" s="36">
        <v>4</v>
      </c>
      <c r="M36" s="36"/>
      <c r="N36" s="36"/>
      <c r="O36" s="36"/>
      <c r="P36" s="36" t="s">
        <v>78</v>
      </c>
      <c r="Q36" s="21"/>
      <c r="R36" s="21"/>
      <c r="S36" s="85" t="s">
        <v>34</v>
      </c>
    </row>
    <row r="37" s="1" customFormat="1" ht="22" customHeight="1" spans="1:19">
      <c r="A37" s="17">
        <v>30</v>
      </c>
      <c r="B37" s="18"/>
      <c r="C37" s="18"/>
      <c r="D37" s="48"/>
      <c r="E37" s="54" t="s">
        <v>97</v>
      </c>
      <c r="F37" s="53" t="s">
        <v>31</v>
      </c>
      <c r="G37" s="36">
        <v>36</v>
      </c>
      <c r="H37" s="36">
        <v>10</v>
      </c>
      <c r="I37" s="36">
        <f t="shared" si="2"/>
        <v>26</v>
      </c>
      <c r="J37" s="74">
        <f t="shared" si="3"/>
        <v>2</v>
      </c>
      <c r="K37" s="36" t="s">
        <v>36</v>
      </c>
      <c r="L37" s="36">
        <v>3</v>
      </c>
      <c r="M37" s="36"/>
      <c r="N37" s="36"/>
      <c r="O37" s="36" t="s">
        <v>55</v>
      </c>
      <c r="P37" s="36"/>
      <c r="Q37" s="21"/>
      <c r="R37" s="21"/>
      <c r="S37" s="85" t="s">
        <v>34</v>
      </c>
    </row>
    <row r="38" s="1" customFormat="1" ht="22" customHeight="1" spans="1:19">
      <c r="A38" s="17"/>
      <c r="B38" s="21" t="s">
        <v>56</v>
      </c>
      <c r="C38" s="21"/>
      <c r="D38" s="21"/>
      <c r="E38" s="21"/>
      <c r="F38" s="21"/>
      <c r="G38" s="55">
        <f>SUM(G19:G37)</f>
        <v>2094</v>
      </c>
      <c r="H38" s="55">
        <f>SUM(H19:H37)</f>
        <v>360</v>
      </c>
      <c r="I38" s="55">
        <f>SUM(I19:I37)</f>
        <v>1734</v>
      </c>
      <c r="J38" s="75">
        <f>SUM(J19:J37)</f>
        <v>99</v>
      </c>
      <c r="K38" s="21"/>
      <c r="L38" s="68"/>
      <c r="M38" s="17">
        <v>20</v>
      </c>
      <c r="N38" s="21">
        <v>20</v>
      </c>
      <c r="O38" s="21">
        <v>24</v>
      </c>
      <c r="P38" s="21">
        <v>22</v>
      </c>
      <c r="Q38" s="21"/>
      <c r="R38" s="21"/>
      <c r="S38" s="85"/>
    </row>
    <row r="39" s="1" customFormat="1" ht="24.95" customHeight="1" spans="1:19">
      <c r="A39" s="56" t="s">
        <v>98</v>
      </c>
      <c r="B39" s="57"/>
      <c r="C39" s="57"/>
      <c r="D39" s="57"/>
      <c r="E39" s="57"/>
      <c r="F39" s="58"/>
      <c r="G39" s="59">
        <f>G38+G18</f>
        <v>2596</v>
      </c>
      <c r="H39" s="59">
        <f>H38+H18</f>
        <v>706</v>
      </c>
      <c r="I39" s="59">
        <f>I38+I18</f>
        <v>1892</v>
      </c>
      <c r="J39" s="76">
        <f>J38+J18</f>
        <v>128.5</v>
      </c>
      <c r="K39" s="77"/>
      <c r="L39" s="78"/>
      <c r="M39" s="79"/>
      <c r="N39" s="80"/>
      <c r="O39" s="80"/>
      <c r="P39" s="80"/>
      <c r="Q39" s="77"/>
      <c r="R39" s="80"/>
      <c r="S39" s="88"/>
    </row>
    <row r="40" ht="18.95" customHeight="1" spans="1:19">
      <c r="A40" s="60" t="s">
        <v>99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89"/>
    </row>
    <row r="41" ht="117" customHeight="1" spans="1:19">
      <c r="A41" s="61" t="s">
        <v>100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90"/>
    </row>
  </sheetData>
  <mergeCells count="37">
    <mergeCell ref="A1:S1"/>
    <mergeCell ref="A2:D2"/>
    <mergeCell ref="E2:H2"/>
    <mergeCell ref="O2:S2"/>
    <mergeCell ref="A3:D3"/>
    <mergeCell ref="G3:L3"/>
    <mergeCell ref="O3:S3"/>
    <mergeCell ref="M4:N4"/>
    <mergeCell ref="O4:P4"/>
    <mergeCell ref="Q4:R4"/>
    <mergeCell ref="B18:E18"/>
    <mergeCell ref="A39:F39"/>
    <mergeCell ref="A40:S40"/>
    <mergeCell ref="A41:S41"/>
    <mergeCell ref="A4:A6"/>
    <mergeCell ref="B4:B6"/>
    <mergeCell ref="B7:B17"/>
    <mergeCell ref="B19:B37"/>
    <mergeCell ref="C19:C31"/>
    <mergeCell ref="C32:C37"/>
    <mergeCell ref="D19:D23"/>
    <mergeCell ref="D24:D25"/>
    <mergeCell ref="D26:D28"/>
    <mergeCell ref="D29:D30"/>
    <mergeCell ref="D32:D33"/>
    <mergeCell ref="D34:D35"/>
    <mergeCell ref="D36:D37"/>
    <mergeCell ref="E4:E6"/>
    <mergeCell ref="F4:F6"/>
    <mergeCell ref="G4:G6"/>
    <mergeCell ref="H4:H6"/>
    <mergeCell ref="I4:I6"/>
    <mergeCell ref="J4:J6"/>
    <mergeCell ref="K4:K6"/>
    <mergeCell ref="L4:L6"/>
    <mergeCell ref="C4:D6"/>
    <mergeCell ref="C7:D17"/>
  </mergeCells>
  <printOptions horizontalCentered="1"/>
  <pageMargins left="0.349305555555556" right="0.349305555555556" top="0.588888888888889" bottom="0.388888888888889" header="0.509027777777778" footer="0.509027777777778"/>
  <pageSetup paperSize="9" scale="83" orientation="portrait" horizontalDpi="600" verticalDpi="600"/>
  <headerFooter alignWithMargins="0"/>
  <rowBreaks count="1" manualBreakCount="1">
    <brk id="40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广东工贸职业技术学院教务处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2012级专业教学计划模板</dc:title>
  <dc:creator>林敏</dc:creator>
  <cp:lastModifiedBy>WPS_121609024</cp:lastModifiedBy>
  <cp:revision>1</cp:revision>
  <dcterms:created xsi:type="dcterms:W3CDTF">2012-03-26T07:14:00Z</dcterms:created>
  <cp:lastPrinted>2017-11-20T02:53:00Z</cp:lastPrinted>
  <dcterms:modified xsi:type="dcterms:W3CDTF">2020-05-08T14:26:23Z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