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440"/>
  </bookViews>
  <sheets>
    <sheet name="Sheet1" sheetId="1" r:id="rId1"/>
  </sheets>
  <definedNames>
    <definedName name="_xlnm.Print_Area" localSheetId="0">Sheet1!$A$1:$Y$50</definedName>
    <definedName name="_xlnm.Print_Titles" localSheetId="0">Sheet1!$4:$6</definedName>
  </definedNames>
  <calcPr calcId="144525"/>
</workbook>
</file>

<file path=xl/sharedStrings.xml><?xml version="1.0" encoding="utf-8"?>
<sst xmlns="http://schemas.openxmlformats.org/spreadsheetml/2006/main" count="123">
  <si>
    <t>专业教学计划表</t>
  </si>
  <si>
    <t>专业名称（专业方向）：</t>
  </si>
  <si>
    <t>计算机应用</t>
  </si>
  <si>
    <t>专业代码：</t>
  </si>
  <si>
    <t>修业年限：3年</t>
  </si>
  <si>
    <t>培养对象：</t>
  </si>
  <si>
    <t>中职中技应往届毕业生</t>
  </si>
  <si>
    <t>执行年级：2020级</t>
  </si>
  <si>
    <t>方向代码：</t>
  </si>
  <si>
    <r>
      <rPr>
        <sz val="10"/>
        <rFont val="宋体"/>
        <charset val="134"/>
      </rPr>
      <t>制定日期：20</t>
    </r>
    <r>
      <rPr>
        <sz val="10"/>
        <rFont val="宋体"/>
        <charset val="134"/>
      </rPr>
      <t>19</t>
    </r>
    <r>
      <rPr>
        <sz val="10"/>
        <rFont val="宋体"/>
        <charset val="134"/>
      </rPr>
      <t>年10月</t>
    </r>
  </si>
  <si>
    <t>课程性质</t>
  </si>
  <si>
    <t>课程
类别</t>
  </si>
  <si>
    <t>序号</t>
  </si>
  <si>
    <t>课程编号</t>
  </si>
  <si>
    <t>课程名称</t>
  </si>
  <si>
    <t>学分</t>
  </si>
  <si>
    <t>课程类型</t>
  </si>
  <si>
    <t>总学时</t>
  </si>
  <si>
    <t>理论学时</t>
  </si>
  <si>
    <t>实践学时</t>
  </si>
  <si>
    <t>考核性质</t>
  </si>
  <si>
    <t>考核学期</t>
  </si>
  <si>
    <t>一学年</t>
  </si>
  <si>
    <t>二学年</t>
  </si>
  <si>
    <t>三学年</t>
  </si>
  <si>
    <t>备注</t>
  </si>
  <si>
    <t>1学期</t>
  </si>
  <si>
    <t>2学期</t>
  </si>
  <si>
    <t>3学期</t>
  </si>
  <si>
    <t>4学期</t>
  </si>
  <si>
    <t>5学期</t>
  </si>
  <si>
    <t>6学期</t>
  </si>
  <si>
    <t>周学时</t>
  </si>
  <si>
    <t>周数</t>
  </si>
  <si>
    <t>学时</t>
  </si>
  <si>
    <t xml:space="preserve">    必修课</t>
  </si>
  <si>
    <r>
      <rPr>
        <sz val="9"/>
        <rFont val="宋体"/>
        <charset val="134"/>
      </rPr>
      <t>通识课程</t>
    </r>
    <r>
      <rPr>
        <sz val="9"/>
        <color indexed="10"/>
        <rFont val="宋体"/>
        <charset val="134"/>
      </rPr>
      <t>（34学分以上）</t>
    </r>
  </si>
  <si>
    <t>1</t>
  </si>
  <si>
    <t>01101001</t>
  </si>
  <si>
    <t>军事理论</t>
  </si>
  <si>
    <t>A</t>
  </si>
  <si>
    <t>考查</t>
  </si>
  <si>
    <t>1▲</t>
  </si>
  <si>
    <t>连续14天不间断。</t>
  </si>
  <si>
    <t>2</t>
  </si>
  <si>
    <t>01101002</t>
  </si>
  <si>
    <t>思想道德修养与法律基础</t>
  </si>
  <si>
    <t>B</t>
  </si>
  <si>
    <t>考试</t>
  </si>
  <si>
    <t>3</t>
  </si>
  <si>
    <r>
      <rPr>
        <sz val="9"/>
        <rFont val="宋体"/>
        <charset val="134"/>
      </rPr>
      <t>2</t>
    </r>
    <r>
      <rPr>
        <sz val="9"/>
        <rFont val="宋体"/>
        <charset val="134"/>
      </rPr>
      <t>6101001</t>
    </r>
  </si>
  <si>
    <t>毛泽东思想和中国特色社会主义理论概论</t>
  </si>
  <si>
    <t>4</t>
  </si>
  <si>
    <t>形势与政策</t>
  </si>
  <si>
    <t>5</t>
  </si>
  <si>
    <r>
      <rPr>
        <sz val="9"/>
        <rFont val="宋体"/>
        <charset val="134"/>
      </rPr>
      <t>2</t>
    </r>
    <r>
      <rPr>
        <sz val="9"/>
        <color indexed="62"/>
        <rFont val="宋体"/>
        <charset val="134"/>
      </rPr>
      <t>0101001</t>
    </r>
  </si>
  <si>
    <t>马克思主义中国化进程与青年使命担当</t>
  </si>
  <si>
    <t>6</t>
  </si>
  <si>
    <r>
      <rPr>
        <sz val="9"/>
        <rFont val="宋体"/>
        <charset val="134"/>
      </rPr>
      <t>20101002</t>
    </r>
  </si>
  <si>
    <t>计算机应用基础</t>
  </si>
  <si>
    <t>7</t>
  </si>
  <si>
    <t>大学生职业生涯规划</t>
  </si>
  <si>
    <t>8</t>
  </si>
  <si>
    <t>大学英语</t>
  </si>
  <si>
    <t>9</t>
  </si>
  <si>
    <t>高等数学</t>
  </si>
  <si>
    <t>10</t>
  </si>
  <si>
    <t>大学语文</t>
  </si>
  <si>
    <t>专业技术平台课程（专业群基础课30学分以上）</t>
  </si>
  <si>
    <t>11</t>
  </si>
  <si>
    <t>C语言程序设计★</t>
  </si>
  <si>
    <t>12</t>
  </si>
  <si>
    <t>微机原理与接口技术</t>
  </si>
  <si>
    <t>13</t>
  </si>
  <si>
    <t>数据结构</t>
  </si>
  <si>
    <t>14</t>
  </si>
  <si>
    <t>云计算与互联网发展趋势</t>
  </si>
  <si>
    <t>15</t>
  </si>
  <si>
    <t>计算机网络技术★</t>
  </si>
  <si>
    <t>16</t>
  </si>
  <si>
    <t>网页设计与制作★</t>
  </si>
  <si>
    <t>17</t>
  </si>
  <si>
    <t>java程序设计★</t>
  </si>
  <si>
    <t>小计（必修课）</t>
  </si>
  <si>
    <t xml:space="preserve">   </t>
  </si>
  <si>
    <t>选修课</t>
  </si>
  <si>
    <t>通识课程（公共选修4学分）</t>
  </si>
  <si>
    <t>艺术实践（艺术类专业可不开设）</t>
  </si>
  <si>
    <r>
      <rPr>
        <sz val="9"/>
        <rFont val="宋体"/>
        <charset val="134"/>
      </rPr>
      <t xml:space="preserve">   专业技术方向 课程（N选一，</t>
    </r>
    <r>
      <rPr>
        <sz val="9"/>
        <color indexed="10"/>
        <rFont val="宋体"/>
        <charset val="134"/>
      </rPr>
      <t>选修30+1</t>
    </r>
    <r>
      <rPr>
        <sz val="9"/>
        <color indexed="10"/>
        <rFont val="宋体"/>
        <charset val="134"/>
      </rPr>
      <t>6</t>
    </r>
    <r>
      <rPr>
        <sz val="9"/>
        <color indexed="10"/>
        <rFont val="宋体"/>
        <charset val="134"/>
      </rPr>
      <t>学分）</t>
    </r>
  </si>
  <si>
    <r>
      <rPr>
        <sz val="8"/>
        <rFont val="宋体"/>
        <charset val="134"/>
      </rPr>
      <t>技术方向模块A</t>
    </r>
    <r>
      <rPr>
        <sz val="8"/>
        <color indexed="10"/>
        <rFont val="宋体"/>
        <charset val="134"/>
      </rPr>
      <t>（30学分+12）</t>
    </r>
  </si>
  <si>
    <t>网页设计与制作实训</t>
  </si>
  <si>
    <t>C</t>
  </si>
  <si>
    <t>java程序设计实训</t>
  </si>
  <si>
    <t>数据库案例分析与设计</t>
  </si>
  <si>
    <t>信息安全技术</t>
  </si>
  <si>
    <t>计算机组装与维护</t>
  </si>
  <si>
    <t>计算机组装与维护实训</t>
  </si>
  <si>
    <t>工业机器人技术应用与编程</t>
  </si>
  <si>
    <t>毕业设计（毕业综合实践报告、论文、创业报告）</t>
  </si>
  <si>
    <t>6▲</t>
  </si>
  <si>
    <t>30*2</t>
  </si>
  <si>
    <r>
      <rPr>
        <sz val="9"/>
        <rFont val="宋体"/>
        <charset val="134"/>
      </rPr>
      <t>0</t>
    </r>
    <r>
      <rPr>
        <sz val="9"/>
        <rFont val="宋体"/>
        <charset val="134"/>
      </rPr>
      <t>123A001</t>
    </r>
  </si>
  <si>
    <t>毕业综合实训和生产(顶岗)实习★</t>
  </si>
  <si>
    <t>30*16</t>
  </si>
  <si>
    <t>创新创业特色课程（选修12+6学分）</t>
  </si>
  <si>
    <t>专业选修模块</t>
  </si>
  <si>
    <t>数据库案例分析与设计实训</t>
  </si>
  <si>
    <t>信息安全技术实训</t>
  </si>
  <si>
    <t>云计算技术基础</t>
  </si>
  <si>
    <t>大数据技术基础</t>
  </si>
  <si>
    <t>物联网技术导论</t>
  </si>
  <si>
    <t>VR/AR/MR技术导论</t>
  </si>
  <si>
    <t>人工智能与信息技术模块</t>
  </si>
  <si>
    <t>python</t>
  </si>
  <si>
    <t>创新创业与综合能力模块</t>
  </si>
  <si>
    <t>工业机器人技术应用与编程实训</t>
  </si>
  <si>
    <t>小计</t>
  </si>
  <si>
    <t>可选修课程学分</t>
  </si>
  <si>
    <t>1884</t>
  </si>
  <si>
    <t>总学时、总学分、周学时合计</t>
  </si>
  <si>
    <t>实践学时占总学时比例</t>
  </si>
  <si>
    <t>说明：</t>
  </si>
  <si>
    <r>
      <rPr>
        <sz val="10.5"/>
        <rFont val="楷体_GB2312"/>
        <charset val="134"/>
      </rPr>
      <t>1.课程类型填写：A（纯理论课）、B（理论+实践），要填写实践学时；实践分课内实践（每周按24学时计算）和课外实践（每周按30学时计算），课外实践学时需在开课学期用“学时”标明）、C(纯实践课，标明周次，每周按30学时计算)。
2.课程考核：课程如果融合职业技能证书鉴定--以证代考，考核学期数字后加标注“＊”；批准设置为“过程性考核”的，考核学期数字后加标注“▲”；实施混合式教学的课程后标注“</t>
    </r>
    <r>
      <rPr>
        <b/>
        <sz val="8"/>
        <rFont val="楷体"/>
        <charset val="134"/>
      </rPr>
      <t>Η</t>
    </r>
    <r>
      <rPr>
        <sz val="10.5"/>
        <rFont val="楷体_GB2312"/>
        <charset val="134"/>
      </rPr>
      <t>”，要求每专业至少有一门专业技术平台课程或者专业技术方向课程实施混合式教学，并在优慕课平台做好数字化课程建设。
3.课程实施说明：
（1）专业核心课程标注“★”，每专业核心课程4-6门。
（2）思想道德修养与法律基础（廉洁修身）、毛泽东思想和中国特色社会主义理论概论、体育、劳育、就业指导等4门课程，校内授课按课内学时安排。
（3）“毕业综合实训和生产（顶岗）实习”为必选课程，也是专业核心课程，标注“★”，共15周，每周按30学时计算，计15学分。
（4）公共选修课程具体设置请参照《公选课课程目录》中的备注说明，二级学院（部门）开设课程列入《公选课课程目录》。
（5）要求每专业周学时数不低于22节、不超过26节，实践学时占总学时比例不低于50%。
（6）专业技术平台课程为专业群基础课程，同一专业群的平台课程相同。
（7）专业技术方向课程可设置若干个模块，每个模块6-8门课程，模块与模块之间至少一门课程不同，对于具体某一个学生只能选修其中一个模块。</t>
    </r>
  </si>
</sst>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_ "/>
    <numFmt numFmtId="177" formatCode="0_);[Red]\(0\)"/>
  </numFmts>
  <fonts count="37">
    <font>
      <sz val="12"/>
      <name val="宋体"/>
      <charset val="134"/>
    </font>
    <font>
      <sz val="12"/>
      <color theme="3" tint="0.399975585192419"/>
      <name val="宋体"/>
      <charset val="134"/>
    </font>
    <font>
      <sz val="14"/>
      <name val="黑体"/>
      <charset val="134"/>
    </font>
    <font>
      <sz val="10"/>
      <name val="宋体"/>
      <charset val="134"/>
    </font>
    <font>
      <sz val="9"/>
      <name val="宋体"/>
      <charset val="134"/>
    </font>
    <font>
      <sz val="9"/>
      <color rgb="FFFF0000"/>
      <name val="宋体"/>
      <charset val="134"/>
    </font>
    <font>
      <sz val="9"/>
      <color theme="1"/>
      <name val="宋体"/>
      <charset val="134"/>
    </font>
    <font>
      <sz val="8"/>
      <name val="宋体"/>
      <charset val="134"/>
    </font>
    <font>
      <b/>
      <sz val="10"/>
      <color rgb="FFFF0000"/>
      <name val="宋体"/>
      <charset val="134"/>
    </font>
    <font>
      <sz val="10"/>
      <color rgb="FFFF0000"/>
      <name val="宋体"/>
      <charset val="134"/>
    </font>
    <font>
      <b/>
      <sz val="10"/>
      <name val="宋体"/>
      <charset val="134"/>
    </font>
    <font>
      <sz val="10.5"/>
      <name val="楷体_GB2312"/>
      <charset val="134"/>
    </font>
    <font>
      <sz val="9"/>
      <color indexed="10"/>
      <name val="宋体"/>
      <charset val="134"/>
    </font>
    <font>
      <sz val="11"/>
      <color theme="1"/>
      <name val="宋体"/>
      <charset val="0"/>
      <scheme val="minor"/>
    </font>
    <font>
      <sz val="11"/>
      <color rgb="FF006100"/>
      <name val="宋体"/>
      <charset val="0"/>
      <scheme val="minor"/>
    </font>
    <font>
      <u/>
      <sz val="11"/>
      <color rgb="FF0000FF"/>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2"/>
      <name val="宋体"/>
      <charset val="134"/>
    </font>
    <font>
      <sz val="9"/>
      <color indexed="62"/>
      <name val="宋体"/>
      <charset val="134"/>
    </font>
    <font>
      <sz val="8"/>
      <color indexed="10"/>
      <name val="宋体"/>
      <charset val="134"/>
    </font>
    <font>
      <b/>
      <sz val="8"/>
      <name val="楷体"/>
      <charset val="134"/>
    </font>
  </fonts>
  <fills count="41">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0" tint="-0.149967955565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0000"/>
        <bgColor indexed="64"/>
      </patternFill>
    </fill>
    <fill>
      <patternFill patternType="solid">
        <fgColor theme="0"/>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auto="1"/>
      </right>
      <top/>
      <bottom/>
      <diagonal/>
    </border>
    <border>
      <left style="medium">
        <color auto="1"/>
      </left>
      <right style="thin">
        <color auto="1"/>
      </right>
      <top/>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diagonal/>
    </border>
    <border>
      <left/>
      <right style="thin">
        <color auto="1"/>
      </right>
      <top/>
      <bottom style="thin">
        <color auto="1"/>
      </bottom>
      <diagonal/>
    </border>
    <border>
      <left style="thin">
        <color auto="1"/>
      </left>
      <right style="medium">
        <color auto="1"/>
      </right>
      <top/>
      <bottom/>
      <diagonal/>
    </border>
    <border>
      <left/>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medium">
        <color auto="1"/>
      </right>
      <top style="medium">
        <color auto="1"/>
      </top>
      <bottom style="thin">
        <color auto="1"/>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16" fillId="0" borderId="0" applyFont="0" applyFill="0" applyBorder="0" applyAlignment="0" applyProtection="0">
      <alignment vertical="center"/>
    </xf>
    <xf numFmtId="0" fontId="13" fillId="18" borderId="0" applyNumberFormat="0" applyBorder="0" applyAlignment="0" applyProtection="0">
      <alignment vertical="center"/>
    </xf>
    <xf numFmtId="0" fontId="28" fillId="25" borderId="3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3" fillId="12" borderId="0" applyNumberFormat="0" applyBorder="0" applyAlignment="0" applyProtection="0">
      <alignment vertical="center"/>
    </xf>
    <xf numFmtId="0" fontId="18" fillId="13" borderId="0" applyNumberFormat="0" applyBorder="0" applyAlignment="0" applyProtection="0">
      <alignment vertical="center"/>
    </xf>
    <xf numFmtId="43" fontId="16" fillId="0" borderId="0" applyFont="0" applyFill="0" applyBorder="0" applyAlignment="0" applyProtection="0">
      <alignment vertical="center"/>
    </xf>
    <xf numFmtId="0" fontId="19" fillId="17" borderId="0" applyNumberFormat="0" applyBorder="0" applyAlignment="0" applyProtection="0">
      <alignment vertical="center"/>
    </xf>
    <xf numFmtId="0" fontId="15" fillId="0" borderId="0" applyNumberFormat="0" applyFill="0" applyBorder="0" applyAlignment="0" applyProtection="0">
      <alignment vertical="center"/>
    </xf>
    <xf numFmtId="9" fontId="16" fillId="0" borderId="0" applyFont="0" applyFill="0" applyBorder="0" applyAlignment="0" applyProtection="0">
      <alignment vertical="center"/>
    </xf>
    <xf numFmtId="0" fontId="27" fillId="0" borderId="0" applyNumberFormat="0" applyFill="0" applyBorder="0" applyAlignment="0" applyProtection="0">
      <alignment vertical="center"/>
    </xf>
    <xf numFmtId="0" fontId="16" fillId="36" borderId="42" applyNumberFormat="0" applyFont="0" applyAlignment="0" applyProtection="0">
      <alignment vertical="center"/>
    </xf>
    <xf numFmtId="0" fontId="19" fillId="29"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35" applyNumberFormat="0" applyFill="0" applyAlignment="0" applyProtection="0">
      <alignment vertical="center"/>
    </xf>
    <xf numFmtId="0" fontId="17" fillId="0" borderId="35" applyNumberFormat="0" applyFill="0" applyAlignment="0" applyProtection="0">
      <alignment vertical="center"/>
    </xf>
    <xf numFmtId="0" fontId="19" fillId="35" borderId="0" applyNumberFormat="0" applyBorder="0" applyAlignment="0" applyProtection="0">
      <alignment vertical="center"/>
    </xf>
    <xf numFmtId="0" fontId="25" fillId="0" borderId="39" applyNumberFormat="0" applyFill="0" applyAlignment="0" applyProtection="0">
      <alignment vertical="center"/>
    </xf>
    <xf numFmtId="0" fontId="19" fillId="28" borderId="0" applyNumberFormat="0" applyBorder="0" applyAlignment="0" applyProtection="0">
      <alignment vertical="center"/>
    </xf>
    <xf numFmtId="0" fontId="29" fillId="23" borderId="40" applyNumberFormat="0" applyAlignment="0" applyProtection="0">
      <alignment vertical="center"/>
    </xf>
    <xf numFmtId="0" fontId="24" fillId="23" borderId="38" applyNumberFormat="0" applyAlignment="0" applyProtection="0">
      <alignment vertical="center"/>
    </xf>
    <xf numFmtId="0" fontId="30" fillId="34" borderId="41" applyNumberFormat="0" applyAlignment="0" applyProtection="0">
      <alignment vertical="center"/>
    </xf>
    <xf numFmtId="0" fontId="13" fillId="33" borderId="0" applyNumberFormat="0" applyBorder="0" applyAlignment="0" applyProtection="0">
      <alignment vertical="center"/>
    </xf>
    <xf numFmtId="0" fontId="19" fillId="22" borderId="0" applyNumberFormat="0" applyBorder="0" applyAlignment="0" applyProtection="0">
      <alignment vertical="center"/>
    </xf>
    <xf numFmtId="0" fontId="20" fillId="0" borderId="36" applyNumberFormat="0" applyFill="0" applyAlignment="0" applyProtection="0">
      <alignment vertical="center"/>
    </xf>
    <xf numFmtId="0" fontId="23" fillId="0" borderId="37" applyNumberFormat="0" applyFill="0" applyAlignment="0" applyProtection="0">
      <alignment vertical="center"/>
    </xf>
    <xf numFmtId="0" fontId="14" fillId="11" borderId="0" applyNumberFormat="0" applyBorder="0" applyAlignment="0" applyProtection="0">
      <alignment vertical="center"/>
    </xf>
    <xf numFmtId="0" fontId="32" fillId="40" borderId="0" applyNumberFormat="0" applyBorder="0" applyAlignment="0" applyProtection="0">
      <alignment vertical="center"/>
    </xf>
    <xf numFmtId="0" fontId="13" fillId="10" borderId="0" applyNumberFormat="0" applyBorder="0" applyAlignment="0" applyProtection="0">
      <alignment vertical="center"/>
    </xf>
    <xf numFmtId="0" fontId="19" fillId="21" borderId="0" applyNumberFormat="0" applyBorder="0" applyAlignment="0" applyProtection="0">
      <alignment vertical="center"/>
    </xf>
    <xf numFmtId="0" fontId="13" fillId="20" borderId="0" applyNumberFormat="0" applyBorder="0" applyAlignment="0" applyProtection="0">
      <alignment vertical="center"/>
    </xf>
    <xf numFmtId="0" fontId="13" fillId="39" borderId="0" applyNumberFormat="0" applyBorder="0" applyAlignment="0" applyProtection="0">
      <alignment vertical="center"/>
    </xf>
    <xf numFmtId="0" fontId="13" fillId="38" borderId="0" applyNumberFormat="0" applyBorder="0" applyAlignment="0" applyProtection="0">
      <alignment vertical="center"/>
    </xf>
    <xf numFmtId="0" fontId="13" fillId="32" borderId="0" applyNumberFormat="0" applyBorder="0" applyAlignment="0" applyProtection="0">
      <alignment vertical="center"/>
    </xf>
    <xf numFmtId="0" fontId="19" fillId="19" borderId="0" applyNumberFormat="0" applyBorder="0" applyAlignment="0" applyProtection="0">
      <alignment vertical="center"/>
    </xf>
    <xf numFmtId="0" fontId="19" fillId="27" borderId="0" applyNumberFormat="0" applyBorder="0" applyAlignment="0" applyProtection="0">
      <alignment vertical="center"/>
    </xf>
    <xf numFmtId="0" fontId="13" fillId="37" borderId="0" applyNumberFormat="0" applyBorder="0" applyAlignment="0" applyProtection="0">
      <alignment vertical="center"/>
    </xf>
    <xf numFmtId="0" fontId="13" fillId="31" borderId="0" applyNumberFormat="0" applyBorder="0" applyAlignment="0" applyProtection="0">
      <alignment vertical="center"/>
    </xf>
    <xf numFmtId="0" fontId="19" fillId="30" borderId="0" applyNumberFormat="0" applyBorder="0" applyAlignment="0" applyProtection="0">
      <alignment vertical="center"/>
    </xf>
    <xf numFmtId="0" fontId="13" fillId="16" borderId="0" applyNumberFormat="0" applyBorder="0" applyAlignment="0" applyProtection="0">
      <alignment vertical="center"/>
    </xf>
    <xf numFmtId="0" fontId="19" fillId="24" borderId="0" applyNumberFormat="0" applyBorder="0" applyAlignment="0" applyProtection="0">
      <alignment vertical="center"/>
    </xf>
    <xf numFmtId="0" fontId="19" fillId="15" borderId="0" applyNumberFormat="0" applyBorder="0" applyAlignment="0" applyProtection="0">
      <alignment vertical="center"/>
    </xf>
    <xf numFmtId="0" fontId="13" fillId="26" borderId="0" applyNumberFormat="0" applyBorder="0" applyAlignment="0" applyProtection="0">
      <alignment vertical="center"/>
    </xf>
    <xf numFmtId="0" fontId="19" fillId="14" borderId="0" applyNumberFormat="0" applyBorder="0" applyAlignment="0" applyProtection="0">
      <alignment vertical="center"/>
    </xf>
    <xf numFmtId="0" fontId="33" fillId="0" borderId="0">
      <alignment vertical="center"/>
    </xf>
  </cellStyleXfs>
  <cellXfs count="163">
    <xf numFmtId="0" fontId="0" fillId="0" borderId="0" xfId="0">
      <alignment vertical="center"/>
    </xf>
    <xf numFmtId="0" fontId="0" fillId="2" borderId="0" xfId="0" applyFont="1" applyFill="1" applyProtection="1">
      <alignment vertical="center"/>
      <protection locked="0"/>
    </xf>
    <xf numFmtId="0" fontId="1" fillId="3" borderId="0" xfId="0" applyFont="1" applyFill="1" applyProtection="1">
      <alignment vertical="center"/>
      <protection locked="0"/>
    </xf>
    <xf numFmtId="0" fontId="0" fillId="4" borderId="0" xfId="0" applyFont="1" applyFill="1" applyProtection="1">
      <alignment vertical="center"/>
      <protection locked="0"/>
    </xf>
    <xf numFmtId="0" fontId="0" fillId="0" borderId="0" xfId="0" applyFont="1" applyFill="1" applyProtection="1">
      <alignment vertical="center"/>
      <protection locked="0"/>
    </xf>
    <xf numFmtId="49" fontId="0" fillId="0" borderId="0" xfId="0" applyNumberFormat="1" applyFont="1" applyFill="1" applyProtection="1">
      <alignment vertical="center"/>
      <protection locked="0"/>
    </xf>
    <xf numFmtId="177" fontId="0" fillId="0" borderId="0" xfId="0" applyNumberFormat="1" applyFont="1" applyFill="1" applyProtection="1">
      <alignment vertical="center"/>
      <protection locked="0"/>
    </xf>
    <xf numFmtId="0" fontId="0"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left" vertical="center"/>
      <protection locked="0"/>
    </xf>
    <xf numFmtId="0" fontId="3" fillId="0" borderId="1" xfId="0" applyFont="1" applyFill="1" applyBorder="1" applyAlignment="1" applyProtection="1">
      <alignment vertical="center"/>
      <protection locked="0"/>
    </xf>
    <xf numFmtId="0" fontId="3" fillId="0" borderId="2"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protection locked="0"/>
    </xf>
    <xf numFmtId="0" fontId="3" fillId="5" borderId="1" xfId="0" applyFont="1" applyFill="1" applyBorder="1" applyAlignment="1" applyProtection="1">
      <alignment horizontal="center" vertical="center" wrapText="1"/>
      <protection locked="0"/>
    </xf>
    <xf numFmtId="0" fontId="3" fillId="5" borderId="5" xfId="0" applyFont="1" applyFill="1" applyBorder="1" applyAlignment="1" applyProtection="1">
      <alignment horizontal="center" vertical="center" wrapText="1"/>
      <protection locked="0"/>
    </xf>
    <xf numFmtId="0" fontId="3" fillId="5" borderId="6"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49" fontId="3" fillId="5" borderId="8" xfId="0" applyNumberFormat="1" applyFont="1" applyFill="1" applyBorder="1" applyAlignment="1" applyProtection="1">
      <alignment horizontal="center" vertical="center" wrapText="1"/>
      <protection locked="0"/>
    </xf>
    <xf numFmtId="0" fontId="3" fillId="5" borderId="8" xfId="0" applyFont="1" applyFill="1" applyBorder="1" applyAlignment="1" applyProtection="1">
      <alignment horizontal="center" vertical="center" wrapText="1"/>
      <protection locked="0"/>
    </xf>
    <xf numFmtId="177" fontId="3" fillId="5" borderId="9" xfId="0" applyNumberFormat="1"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wrapText="1"/>
      <protection locked="0"/>
    </xf>
    <xf numFmtId="0" fontId="3" fillId="5" borderId="0" xfId="0" applyFont="1" applyFill="1" applyBorder="1" applyAlignment="1" applyProtection="1">
      <alignment horizontal="center" vertical="center" wrapText="1"/>
      <protection locked="0"/>
    </xf>
    <xf numFmtId="0" fontId="3" fillId="5" borderId="10"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177" fontId="3" fillId="5" borderId="1" xfId="0" applyNumberFormat="1" applyFont="1" applyFill="1" applyBorder="1" applyAlignment="1" applyProtection="1">
      <alignment horizontal="center" vertical="center" wrapText="1"/>
      <protection locked="0"/>
    </xf>
    <xf numFmtId="0" fontId="3" fillId="5" borderId="12" xfId="0" applyFont="1" applyFill="1" applyBorder="1" applyAlignment="1" applyProtection="1">
      <alignment horizontal="center" vertical="center" wrapText="1"/>
      <protection locked="0"/>
    </xf>
    <xf numFmtId="0" fontId="3" fillId="5" borderId="13"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wrapText="1"/>
      <protection locked="0"/>
    </xf>
    <xf numFmtId="49" fontId="3" fillId="5" borderId="9" xfId="0" applyNumberFormat="1" applyFont="1" applyFill="1" applyBorder="1" applyAlignment="1" applyProtection="1">
      <alignment horizontal="center" vertical="center" wrapText="1"/>
      <protection locked="0"/>
    </xf>
    <xf numFmtId="0" fontId="4" fillId="6" borderId="15" xfId="0" applyFont="1" applyFill="1" applyBorder="1" applyAlignment="1" applyProtection="1">
      <alignment horizontal="center" vertical="center" wrapText="1"/>
      <protection locked="0"/>
    </xf>
    <xf numFmtId="0" fontId="4" fillId="6" borderId="16" xfId="0" applyFont="1" applyFill="1" applyBorder="1" applyAlignment="1" applyProtection="1">
      <alignment horizontal="center" vertical="center" wrapText="1"/>
      <protection locked="0"/>
    </xf>
    <xf numFmtId="0" fontId="4" fillId="6" borderId="17" xfId="0" applyFont="1" applyFill="1" applyBorder="1" applyAlignment="1" applyProtection="1">
      <alignment horizontal="center" vertical="center" wrapText="1"/>
      <protection locked="0"/>
    </xf>
    <xf numFmtId="49" fontId="4" fillId="6" borderId="1" xfId="0" applyNumberFormat="1" applyFont="1" applyFill="1" applyBorder="1" applyAlignment="1" applyProtection="1">
      <alignment horizontal="center" vertical="center" wrapText="1"/>
      <protection locked="0"/>
    </xf>
    <xf numFmtId="0" fontId="4" fillId="6" borderId="8" xfId="0" applyFont="1" applyFill="1" applyBorder="1" applyAlignment="1" applyProtection="1">
      <alignment horizontal="center" vertical="center" wrapText="1"/>
      <protection locked="0"/>
    </xf>
    <xf numFmtId="0" fontId="4" fillId="6" borderId="18" xfId="0" applyFont="1" applyFill="1" applyBorder="1" applyAlignment="1" applyProtection="1">
      <alignment horizontal="center" vertical="center" wrapText="1"/>
      <protection locked="0"/>
    </xf>
    <xf numFmtId="0" fontId="4" fillId="6" borderId="19"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18" xfId="0" applyFont="1" applyFill="1" applyBorder="1" applyAlignment="1" applyProtection="1">
      <alignment horizontal="center" vertical="center" wrapText="1"/>
      <protection locked="0"/>
    </xf>
    <xf numFmtId="0" fontId="4" fillId="2" borderId="19" xfId="0"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center" vertical="center" wrapText="1"/>
      <protection locked="0"/>
    </xf>
    <xf numFmtId="49" fontId="4" fillId="3" borderId="1" xfId="0" applyNumberFormat="1" applyFont="1" applyFill="1" applyBorder="1" applyAlignment="1" applyProtection="1">
      <alignment horizontal="center" vertical="center" wrapText="1"/>
      <protection locked="0"/>
    </xf>
    <xf numFmtId="49" fontId="4" fillId="4" borderId="1" xfId="0" applyNumberFormat="1" applyFont="1" applyFill="1" applyBorder="1" applyAlignment="1" applyProtection="1">
      <alignment horizontal="center" vertical="center" wrapText="1"/>
      <protection locked="0"/>
    </xf>
    <xf numFmtId="0" fontId="5" fillId="6" borderId="16" xfId="0" applyFont="1" applyFill="1" applyBorder="1" applyAlignment="1" applyProtection="1">
      <alignment horizontal="center" vertical="center" wrapText="1"/>
      <protection locked="0"/>
    </xf>
    <xf numFmtId="0" fontId="6" fillId="6" borderId="15" xfId="0" applyFont="1" applyFill="1" applyBorder="1" applyAlignment="1" applyProtection="1">
      <alignment horizontal="justify" vertical="center" wrapText="1"/>
      <protection locked="0"/>
    </xf>
    <xf numFmtId="0" fontId="4" fillId="6" borderId="1" xfId="0" applyNumberFormat="1"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5" fillId="6" borderId="18" xfId="0" applyFont="1" applyFill="1" applyBorder="1" applyAlignment="1" applyProtection="1">
      <alignment horizontal="center" vertical="center" wrapText="1"/>
      <protection locked="0"/>
    </xf>
    <xf numFmtId="177" fontId="6" fillId="6" borderId="1" xfId="0" applyNumberFormat="1"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vertical="center" wrapText="1"/>
      <protection locked="0"/>
    </xf>
    <xf numFmtId="177"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1"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center" wrapText="1"/>
      <protection locked="0"/>
    </xf>
    <xf numFmtId="177" fontId="5" fillId="0" borderId="23" xfId="0" applyNumberFormat="1" applyFont="1" applyFill="1" applyBorder="1" applyAlignment="1" applyProtection="1">
      <alignment horizontal="center" vertical="center" wrapText="1"/>
      <protection locked="0"/>
    </xf>
    <xf numFmtId="0" fontId="5" fillId="0" borderId="23" xfId="0" applyFont="1" applyFill="1" applyBorder="1" applyAlignment="1" applyProtection="1">
      <alignment horizontal="center" vertical="center" wrapText="1"/>
      <protection locked="0"/>
    </xf>
    <xf numFmtId="0" fontId="4" fillId="7" borderId="8" xfId="0" applyFont="1" applyFill="1" applyBorder="1" applyAlignment="1" applyProtection="1">
      <alignment horizontal="center" vertical="center" wrapText="1"/>
      <protection locked="0"/>
    </xf>
    <xf numFmtId="0" fontId="5" fillId="7" borderId="18" xfId="0" applyFont="1" applyFill="1" applyBorder="1" applyAlignment="1" applyProtection="1">
      <alignment horizontal="center" vertical="center" wrapText="1"/>
      <protection locked="0"/>
    </xf>
    <xf numFmtId="0" fontId="4" fillId="7" borderId="19" xfId="0" applyFont="1" applyFill="1" applyBorder="1" applyAlignment="1" applyProtection="1">
      <alignment horizontal="center" vertical="center" wrapText="1"/>
      <protection locked="0"/>
    </xf>
    <xf numFmtId="0" fontId="4" fillId="6" borderId="14" xfId="0" applyFont="1" applyFill="1" applyBorder="1" applyAlignment="1" applyProtection="1">
      <alignment horizontal="center" vertical="center" wrapText="1"/>
      <protection locked="0"/>
    </xf>
    <xf numFmtId="49" fontId="4" fillId="7" borderId="9" xfId="0" applyNumberFormat="1" applyFont="1" applyFill="1" applyBorder="1" applyAlignment="1" applyProtection="1">
      <alignment horizontal="center" vertical="center" wrapText="1"/>
      <protection locked="0"/>
    </xf>
    <xf numFmtId="0" fontId="4" fillId="7" borderId="12" xfId="0" applyFont="1" applyFill="1" applyBorder="1" applyAlignment="1" applyProtection="1">
      <alignment vertical="center" wrapText="1"/>
      <protection locked="0"/>
    </xf>
    <xf numFmtId="0" fontId="4" fillId="7" borderId="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4" fillId="6" borderId="24" xfId="0" applyFont="1" applyFill="1" applyBorder="1" applyAlignment="1" applyProtection="1">
      <alignment horizontal="center" vertical="center" wrapText="1"/>
      <protection locked="0"/>
    </xf>
    <xf numFmtId="49" fontId="4" fillId="7" borderId="1" xfId="0" applyNumberFormat="1" applyFont="1" applyFill="1" applyBorder="1" applyAlignment="1" applyProtection="1">
      <alignment horizontal="center" vertical="center" wrapText="1"/>
      <protection locked="0"/>
    </xf>
    <xf numFmtId="177" fontId="4" fillId="7" borderId="1" xfId="0" applyNumberFormat="1" applyFont="1" applyFill="1" applyBorder="1" applyAlignment="1" applyProtection="1">
      <alignment horizontal="center" vertical="center" wrapText="1"/>
      <protection locked="0"/>
    </xf>
    <xf numFmtId="0" fontId="4" fillId="7" borderId="15" xfId="0" applyFont="1" applyFill="1" applyBorder="1" applyAlignment="1" applyProtection="1">
      <alignment horizontal="center" vertical="top" wrapText="1"/>
      <protection locked="0"/>
    </xf>
    <xf numFmtId="0" fontId="7" fillId="7" borderId="1" xfId="0" applyFont="1" applyFill="1" applyBorder="1" applyAlignment="1" applyProtection="1">
      <alignment horizontal="center" vertical="center" wrapText="1"/>
      <protection locked="0"/>
    </xf>
    <xf numFmtId="0" fontId="4" fillId="7" borderId="3" xfId="0" applyFont="1" applyFill="1" applyBorder="1" applyAlignment="1" applyProtection="1">
      <alignment vertical="center" wrapText="1"/>
      <protection locked="0"/>
    </xf>
    <xf numFmtId="0" fontId="4" fillId="7" borderId="9" xfId="0" applyFont="1" applyFill="1" applyBorder="1" applyAlignment="1" applyProtection="1">
      <alignment horizontal="center" vertical="center" wrapText="1"/>
      <protection locked="0"/>
    </xf>
    <xf numFmtId="0" fontId="4" fillId="7" borderId="8" xfId="0" applyFont="1" applyFill="1" applyBorder="1" applyAlignment="1" applyProtection="1">
      <alignment horizontal="center" vertical="top" wrapText="1"/>
      <protection locked="0"/>
    </xf>
    <xf numFmtId="0" fontId="4" fillId="7" borderId="15" xfId="0" applyFont="1" applyFill="1" applyBorder="1" applyAlignment="1" applyProtection="1">
      <alignment horizontal="center" vertical="center" wrapText="1"/>
      <protection locked="0"/>
    </xf>
    <xf numFmtId="0" fontId="7" fillId="7" borderId="25" xfId="0" applyFont="1" applyFill="1" applyBorder="1" applyAlignment="1" applyProtection="1">
      <alignment horizontal="center" vertical="center" wrapText="1"/>
      <protection locked="0"/>
    </xf>
    <xf numFmtId="49" fontId="4" fillId="7" borderId="26" xfId="0" applyNumberFormat="1" applyFont="1" applyFill="1" applyBorder="1" applyAlignment="1" applyProtection="1">
      <alignment horizontal="center" vertical="center" wrapText="1"/>
      <protection locked="0"/>
    </xf>
    <xf numFmtId="0" fontId="4" fillId="7" borderId="9" xfId="0" applyFont="1" applyFill="1" applyBorder="1" applyAlignment="1" applyProtection="1">
      <alignment horizontal="left" vertical="center" wrapText="1"/>
      <protection locked="0"/>
    </xf>
    <xf numFmtId="0" fontId="7" fillId="7" borderId="27" xfId="0" applyFont="1" applyFill="1" applyBorder="1" applyAlignment="1" applyProtection="1">
      <alignment horizontal="center" vertical="center" wrapText="1"/>
      <protection locked="0"/>
    </xf>
    <xf numFmtId="0" fontId="4" fillId="7" borderId="0" xfId="0" applyFont="1" applyFill="1" applyBorder="1" applyAlignment="1" applyProtection="1">
      <alignment vertical="center" wrapText="1"/>
      <protection locked="0"/>
    </xf>
    <xf numFmtId="0" fontId="4" fillId="7" borderId="5" xfId="0" applyFont="1" applyFill="1" applyBorder="1" applyAlignment="1" applyProtection="1">
      <alignment vertical="center" wrapText="1"/>
      <protection locked="0"/>
    </xf>
    <xf numFmtId="49" fontId="4" fillId="8" borderId="26" xfId="0" applyNumberFormat="1" applyFont="1" applyFill="1" applyBorder="1" applyAlignment="1" applyProtection="1">
      <alignment horizontal="center" vertical="center" wrapText="1"/>
      <protection locked="0"/>
    </xf>
    <xf numFmtId="0" fontId="4" fillId="7" borderId="28" xfId="0" applyFont="1" applyFill="1" applyBorder="1" applyAlignment="1" applyProtection="1">
      <alignment vertical="center" wrapText="1"/>
      <protection locked="0"/>
    </xf>
    <xf numFmtId="0" fontId="7" fillId="7" borderId="16" xfId="0" applyFont="1" applyFill="1" applyBorder="1" applyAlignment="1" applyProtection="1">
      <alignment horizontal="center" vertical="center" wrapText="1"/>
      <protection locked="0"/>
    </xf>
    <xf numFmtId="0" fontId="4" fillId="7" borderId="9" xfId="0" applyFont="1" applyFill="1" applyBorder="1" applyAlignment="1" applyProtection="1">
      <alignment vertical="center" wrapText="1"/>
      <protection locked="0"/>
    </xf>
    <xf numFmtId="177" fontId="4" fillId="7" borderId="9" xfId="0" applyNumberFormat="1"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protection locked="0"/>
    </xf>
    <xf numFmtId="177" fontId="4" fillId="9" borderId="9" xfId="0" applyNumberFormat="1" applyFont="1" applyFill="1" applyBorder="1" applyAlignment="1" applyProtection="1">
      <alignment horizontal="center" vertical="center" wrapText="1"/>
      <protection locked="0"/>
    </xf>
    <xf numFmtId="0" fontId="4" fillId="9" borderId="9"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177" fontId="9" fillId="0" borderId="8" xfId="0" applyNumberFormat="1" applyFont="1" applyFill="1" applyBorder="1" applyAlignment="1" applyProtection="1">
      <alignment horizontal="center" vertical="center" wrapText="1"/>
      <protection locked="0"/>
    </xf>
    <xf numFmtId="0" fontId="9" fillId="0" borderId="8" xfId="0" applyFont="1" applyFill="1" applyBorder="1" applyAlignment="1" applyProtection="1">
      <alignment vertical="center" wrapText="1"/>
      <protection locked="0"/>
    </xf>
    <xf numFmtId="0" fontId="10" fillId="0" borderId="2"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9" fontId="3" fillId="0" borderId="2" xfId="0" applyNumberFormat="1" applyFont="1" applyFill="1" applyBorder="1" applyAlignment="1" applyProtection="1">
      <alignment horizontal="left" vertical="center" wrapText="1"/>
      <protection locked="0"/>
    </xf>
    <xf numFmtId="9" fontId="3" fillId="0" borderId="3" xfId="0" applyNumberFormat="1" applyFont="1" applyFill="1" applyBorder="1" applyAlignment="1" applyProtection="1">
      <alignment horizontal="left" vertical="center" wrapText="1"/>
      <protection locked="0"/>
    </xf>
    <xf numFmtId="0" fontId="11" fillId="0" borderId="0"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wrapText="1"/>
      <protection locked="0"/>
    </xf>
    <xf numFmtId="0" fontId="3" fillId="5" borderId="9" xfId="0" applyFont="1" applyFill="1" applyBorder="1" applyAlignment="1" applyProtection="1">
      <alignment horizontal="center" vertical="center" textRotation="255" wrapText="1"/>
      <protection locked="0"/>
    </xf>
    <xf numFmtId="0" fontId="3" fillId="5" borderId="29"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textRotation="255" wrapText="1"/>
      <protection locked="0"/>
    </xf>
    <xf numFmtId="0" fontId="3" fillId="5" borderId="30" xfId="0" applyFont="1" applyFill="1" applyBorder="1" applyAlignment="1" applyProtection="1">
      <alignment horizontal="center" vertical="center" wrapText="1"/>
      <protection locked="0"/>
    </xf>
    <xf numFmtId="0" fontId="3" fillId="5" borderId="31"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2" xfId="0" applyFont="1" applyFill="1" applyBorder="1" applyAlignment="1" applyProtection="1">
      <alignment horizontal="center" vertical="center" wrapText="1"/>
      <protection locked="0"/>
    </xf>
    <xf numFmtId="0" fontId="7" fillId="5" borderId="24" xfId="0" applyFont="1" applyFill="1" applyBorder="1" applyAlignment="1" applyProtection="1">
      <alignment horizontal="center" vertical="center" textRotation="255" wrapText="1"/>
      <protection locked="0"/>
    </xf>
    <xf numFmtId="0" fontId="7" fillId="5" borderId="4" xfId="0" applyFont="1" applyFill="1" applyBorder="1" applyAlignment="1" applyProtection="1">
      <alignment horizontal="center" vertical="center" textRotation="255" wrapText="1"/>
      <protection locked="0"/>
    </xf>
    <xf numFmtId="0" fontId="7" fillId="5" borderId="1" xfId="0" applyFont="1" applyFill="1" applyBorder="1" applyAlignment="1" applyProtection="1">
      <alignment horizontal="center" vertical="center" textRotation="255" wrapText="1"/>
      <protection locked="0"/>
    </xf>
    <xf numFmtId="0" fontId="4" fillId="6" borderId="30" xfId="0" applyFont="1" applyFill="1" applyBorder="1" applyAlignment="1" applyProtection="1">
      <alignment horizontal="center" vertical="center" wrapText="1"/>
      <protection locked="0"/>
    </xf>
    <xf numFmtId="0" fontId="4" fillId="6" borderId="2" xfId="0" applyFont="1" applyFill="1" applyBorder="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5" fillId="0" borderId="32" xfId="0" applyFont="1" applyFill="1" applyBorder="1" applyAlignment="1" applyProtection="1">
      <alignment horizontal="center" vertical="center" wrapText="1"/>
      <protection locked="0"/>
    </xf>
    <xf numFmtId="0" fontId="4" fillId="0" borderId="33" xfId="0" applyFont="1" applyFill="1" applyBorder="1" applyAlignment="1" applyProtection="1">
      <alignment horizontal="center" vertical="center" wrapText="1"/>
      <protection locked="0"/>
    </xf>
    <xf numFmtId="0" fontId="4" fillId="0" borderId="20" xfId="0" applyFont="1" applyFill="1" applyBorder="1" applyAlignment="1" applyProtection="1">
      <alignment horizontal="center" vertical="center" wrapText="1"/>
      <protection locked="0"/>
    </xf>
    <xf numFmtId="0" fontId="4" fillId="7" borderId="29" xfId="0" applyFont="1" applyFill="1" applyBorder="1" applyAlignment="1" applyProtection="1">
      <alignment horizontal="center" vertical="center" wrapText="1"/>
      <protection locked="0"/>
    </xf>
    <xf numFmtId="0" fontId="4" fillId="7" borderId="14" xfId="0" applyFont="1" applyFill="1" applyBorder="1" applyAlignment="1" applyProtection="1">
      <alignment horizontal="center" vertical="center" wrapText="1"/>
      <protection locked="0"/>
    </xf>
    <xf numFmtId="0" fontId="4" fillId="7" borderId="30" xfId="0" applyFont="1" applyFill="1" applyBorder="1" applyAlignment="1" applyProtection="1">
      <alignment horizontal="center" vertical="center" wrapText="1"/>
      <protection locked="0"/>
    </xf>
    <xf numFmtId="0" fontId="4" fillId="7" borderId="24"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left" vertical="center" wrapText="1"/>
      <protection locked="0"/>
    </xf>
    <xf numFmtId="0" fontId="4" fillId="7" borderId="4" xfId="0" applyFont="1" applyFill="1" applyBorder="1" applyAlignment="1" applyProtection="1">
      <alignment horizontal="center" vertical="center" wrapText="1"/>
      <protection locked="0"/>
    </xf>
    <xf numFmtId="0" fontId="4" fillId="7" borderId="26" xfId="0" applyFont="1" applyFill="1" applyBorder="1" applyAlignment="1" applyProtection="1">
      <alignment horizontal="center" vertical="center" wrapText="1"/>
      <protection locked="0"/>
    </xf>
    <xf numFmtId="49" fontId="4" fillId="9" borderId="9" xfId="0" applyNumberFormat="1" applyFont="1" applyFill="1" applyBorder="1" applyAlignment="1" applyProtection="1">
      <alignment horizontal="center" vertical="center" wrapText="1"/>
      <protection locked="0"/>
    </xf>
    <xf numFmtId="176" fontId="9" fillId="0" borderId="8" xfId="0" applyNumberFormat="1"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wrapText="1"/>
      <protection locked="0"/>
    </xf>
    <xf numFmtId="0" fontId="5" fillId="0" borderId="14" xfId="0" applyFont="1" applyFill="1" applyBorder="1" applyAlignment="1" applyProtection="1">
      <alignment horizontal="center" vertical="center" wrapText="1"/>
      <protection locked="0"/>
    </xf>
    <xf numFmtId="0" fontId="9" fillId="0" borderId="26" xfId="0" applyFont="1" applyFill="1" applyBorder="1" applyAlignment="1" applyProtection="1">
      <alignment vertical="center" wrapText="1"/>
      <protection locked="0"/>
    </xf>
    <xf numFmtId="0" fontId="3" fillId="5" borderId="9" xfId="0" applyNumberFormat="1" applyFont="1" applyFill="1" applyBorder="1" applyAlignment="1" applyProtection="1">
      <alignment horizontal="center" vertical="center" wrapText="1"/>
      <protection locked="0"/>
    </xf>
    <xf numFmtId="0" fontId="3" fillId="5" borderId="2" xfId="0" applyNumberFormat="1" applyFont="1" applyFill="1" applyBorder="1" applyAlignment="1" applyProtection="1">
      <alignment horizontal="center" vertical="center" wrapText="1"/>
      <protection locked="0"/>
    </xf>
    <xf numFmtId="0" fontId="3" fillId="5" borderId="4" xfId="0" applyNumberFormat="1" applyFont="1" applyFill="1" applyBorder="1" applyAlignment="1" applyProtection="1">
      <alignment horizontal="center" vertical="center" wrapText="1"/>
      <protection locked="0"/>
    </xf>
    <xf numFmtId="0" fontId="3" fillId="5" borderId="1" xfId="0" applyNumberFormat="1" applyFont="1" applyFill="1" applyBorder="1" applyAlignment="1" applyProtection="1">
      <alignment horizontal="center" vertical="center" wrapText="1"/>
      <protection locked="0"/>
    </xf>
    <xf numFmtId="0" fontId="7" fillId="5" borderId="1" xfId="0" applyNumberFormat="1" applyFont="1" applyFill="1" applyBorder="1" applyAlignment="1" applyProtection="1">
      <alignment horizontal="center" vertical="center" textRotation="255" wrapText="1"/>
      <protection locked="0"/>
    </xf>
    <xf numFmtId="0" fontId="7" fillId="5" borderId="4" xfId="0" applyNumberFormat="1" applyFont="1" applyFill="1" applyBorder="1" applyAlignment="1" applyProtection="1">
      <alignment horizontal="center" vertical="center" textRotation="255" wrapText="1"/>
      <protection locked="0"/>
    </xf>
    <xf numFmtId="0" fontId="4" fillId="0" borderId="1" xfId="0" applyNumberFormat="1" applyFont="1" applyFill="1" applyBorder="1" applyAlignment="1" applyProtection="1">
      <alignment horizontal="center" vertical="center" wrapText="1"/>
      <protection locked="0"/>
    </xf>
    <xf numFmtId="0" fontId="4" fillId="0" borderId="23" xfId="0" applyFont="1" applyFill="1" applyBorder="1" applyAlignment="1" applyProtection="1">
      <alignment horizontal="center" vertical="center" wrapText="1"/>
      <protection locked="0"/>
    </xf>
    <xf numFmtId="0" fontId="4" fillId="0" borderId="23" xfId="0" applyNumberFormat="1" applyFont="1" applyFill="1" applyBorder="1" applyAlignment="1" applyProtection="1">
      <alignment horizontal="center" vertical="center" wrapText="1"/>
      <protection locked="0"/>
    </xf>
    <xf numFmtId="0" fontId="4" fillId="7" borderId="9" xfId="0" applyNumberFormat="1" applyFont="1" applyFill="1" applyBorder="1" applyAlignment="1" applyProtection="1">
      <alignment horizontal="center" vertical="center" wrapText="1"/>
      <protection locked="0"/>
    </xf>
    <xf numFmtId="0" fontId="4" fillId="7" borderId="1" xfId="0" applyNumberFormat="1" applyFont="1" applyFill="1" applyBorder="1" applyAlignment="1" applyProtection="1">
      <alignment horizontal="center" vertical="center" wrapText="1"/>
      <protection locked="0"/>
    </xf>
    <xf numFmtId="0" fontId="4" fillId="7" borderId="9" xfId="0" applyNumberFormat="1" applyFont="1" applyFill="1" applyBorder="1" applyAlignment="1" applyProtection="1">
      <alignment horizontal="left" vertical="center" wrapText="1"/>
      <protection locked="0"/>
    </xf>
    <xf numFmtId="0" fontId="4" fillId="9" borderId="9" xfId="0" applyNumberFormat="1" applyFont="1" applyFill="1" applyBorder="1" applyAlignment="1" applyProtection="1">
      <alignment horizontal="center" vertical="center" wrapText="1"/>
      <protection locked="0"/>
    </xf>
    <xf numFmtId="0" fontId="9" fillId="0" borderId="8" xfId="0" applyNumberFormat="1" applyFont="1" applyFill="1" applyBorder="1" applyAlignment="1" applyProtection="1">
      <alignment horizontal="center" vertical="center" wrapText="1"/>
      <protection locked="0"/>
    </xf>
    <xf numFmtId="0" fontId="3" fillId="5" borderId="34" xfId="0" applyNumberFormat="1" applyFont="1" applyFill="1" applyBorder="1" applyAlignment="1" applyProtection="1">
      <alignment horizontal="center" vertical="center" wrapText="1"/>
      <protection locked="0"/>
    </xf>
    <xf numFmtId="0" fontId="3" fillId="5" borderId="30" xfId="0" applyNumberFormat="1" applyFont="1" applyFill="1" applyBorder="1" applyAlignment="1" applyProtection="1">
      <alignment horizontal="center" vertical="center" wrapText="1"/>
      <protection locked="0"/>
    </xf>
    <xf numFmtId="0" fontId="12" fillId="6" borderId="30" xfId="0" applyFont="1" applyFill="1" applyBorder="1" applyAlignment="1" applyProtection="1">
      <alignment horizontal="center" vertical="center" wrapText="1"/>
      <protection locked="0"/>
    </xf>
    <xf numFmtId="0" fontId="12" fillId="2" borderId="30"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6" fillId="3" borderId="30" xfId="0" applyFont="1" applyFill="1" applyBorder="1" applyAlignment="1" applyProtection="1">
      <alignment horizontal="center" vertical="center" wrapText="1"/>
      <protection locked="0"/>
    </xf>
    <xf numFmtId="0" fontId="5" fillId="4" borderId="30" xfId="0" applyFont="1" applyFill="1" applyBorder="1" applyAlignment="1" applyProtection="1">
      <alignment horizontal="center" vertical="center" wrapText="1"/>
      <protection locked="0"/>
    </xf>
    <xf numFmtId="0" fontId="5" fillId="6" borderId="25" xfId="0" applyFont="1" applyFill="1" applyBorder="1" applyAlignment="1" applyProtection="1">
      <alignment horizontal="center" vertical="center" wrapText="1"/>
      <protection locked="0"/>
    </xf>
    <xf numFmtId="0" fontId="5" fillId="6" borderId="27" xfId="0" applyFont="1" applyFill="1" applyBorder="1" applyAlignment="1" applyProtection="1">
      <alignment horizontal="center" vertical="center" wrapText="1"/>
      <protection locked="0"/>
    </xf>
    <xf numFmtId="0" fontId="4" fillId="6" borderId="27" xfId="0" applyFont="1" applyFill="1" applyBorder="1" applyAlignment="1" applyProtection="1">
      <alignment horizontal="center" vertical="center" wrapText="1"/>
      <protection locked="0"/>
    </xf>
    <xf numFmtId="0" fontId="4" fillId="0" borderId="32" xfId="0" applyFont="1" applyFill="1" applyBorder="1" applyAlignment="1" applyProtection="1">
      <alignment horizontal="center" vertical="center" wrapText="1"/>
      <protection locked="0"/>
    </xf>
    <xf numFmtId="0" fontId="5" fillId="7" borderId="27" xfId="0" applyNumberFormat="1" applyFont="1" applyFill="1" applyBorder="1" applyAlignment="1" applyProtection="1">
      <alignment horizontal="center" vertical="center" wrapText="1"/>
      <protection locked="0"/>
    </xf>
    <xf numFmtId="0" fontId="5" fillId="7" borderId="29" xfId="0" applyNumberFormat="1" applyFont="1" applyFill="1" applyBorder="1" applyAlignment="1" applyProtection="1">
      <alignment horizontal="center" vertical="center" wrapText="1"/>
      <protection locked="0"/>
    </xf>
    <xf numFmtId="0" fontId="5" fillId="7" borderId="30" xfId="0" applyNumberFormat="1" applyFont="1" applyFill="1" applyBorder="1" applyAlignment="1" applyProtection="1">
      <alignment horizontal="center" vertical="center" wrapText="1"/>
      <protection locked="0"/>
    </xf>
    <xf numFmtId="0" fontId="5" fillId="7" borderId="1" xfId="0" applyNumberFormat="1" applyFont="1" applyFill="1" applyBorder="1" applyAlignment="1" applyProtection="1">
      <alignment horizontal="center" vertical="center" wrapText="1"/>
      <protection locked="0"/>
    </xf>
    <xf numFmtId="0" fontId="5" fillId="7" borderId="9" xfId="0" applyNumberFormat="1" applyFont="1" applyFill="1" applyBorder="1" applyAlignment="1" applyProtection="1">
      <alignment horizontal="center" vertical="center" wrapText="1"/>
      <protection locked="0"/>
    </xf>
    <xf numFmtId="0" fontId="3" fillId="0" borderId="27" xfId="0" applyFont="1" applyFill="1" applyBorder="1" applyAlignment="1" applyProtection="1">
      <alignment horizontal="center" vertical="center" wrapText="1"/>
      <protection locked="0"/>
    </xf>
    <xf numFmtId="9" fontId="3" fillId="0" borderId="4" xfId="0" applyNumberFormat="1" applyFont="1" applyFill="1" applyBorder="1" applyAlignment="1" applyProtection="1">
      <alignment horizontal="left"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50"/>
  <sheetViews>
    <sheetView tabSelected="1" view="pageBreakPreview" zoomScale="130" zoomScaleNormal="100" zoomScaleSheetLayoutView="130" topLeftCell="A29" workbookViewId="0">
      <selection activeCell="G48" sqref="G48:Y48"/>
    </sheetView>
  </sheetViews>
  <sheetFormatPr defaultColWidth="9" defaultRowHeight="14.25"/>
  <cols>
    <col min="1" max="1" width="4.125" style="4" customWidth="1"/>
    <col min="2" max="2" width="2.625" style="4" customWidth="1"/>
    <col min="3" max="3" width="3.625" style="4" customWidth="1"/>
    <col min="4" max="4" width="2.875" style="4" customWidth="1"/>
    <col min="5" max="5" width="7.375" style="5" customWidth="1"/>
    <col min="6" max="6" width="21.5" style="4" customWidth="1"/>
    <col min="7" max="7" width="4.625" style="6" customWidth="1"/>
    <col min="8" max="8" width="2.625" style="4" customWidth="1"/>
    <col min="9" max="11" width="6.625" style="4" customWidth="1"/>
    <col min="12" max="12" width="4.625" style="4" customWidth="1"/>
    <col min="13" max="13" width="5.25" style="4" customWidth="1"/>
    <col min="14" max="23" width="2.125" style="7" customWidth="1"/>
    <col min="24" max="24" width="3.75" style="7" customWidth="1"/>
    <col min="25" max="25" width="20.375" style="4" customWidth="1"/>
    <col min="26" max="16384" width="9" style="4"/>
  </cols>
  <sheetData>
    <row r="1" ht="31.5" customHeight="1" spans="1:24">
      <c r="A1" s="8" t="s">
        <v>0</v>
      </c>
      <c r="B1" s="8"/>
      <c r="C1" s="8"/>
      <c r="D1" s="8"/>
      <c r="E1" s="8"/>
      <c r="F1" s="8"/>
      <c r="G1" s="8"/>
      <c r="H1" s="8"/>
      <c r="I1" s="8"/>
      <c r="J1" s="8"/>
      <c r="K1" s="8"/>
      <c r="L1" s="8"/>
      <c r="M1" s="8"/>
      <c r="N1" s="8"/>
      <c r="O1" s="8"/>
      <c r="P1" s="8"/>
      <c r="Q1" s="8"/>
      <c r="R1" s="8"/>
      <c r="S1" s="8"/>
      <c r="T1" s="8"/>
      <c r="U1" s="8"/>
      <c r="V1" s="8"/>
      <c r="W1" s="8"/>
      <c r="X1" s="8"/>
    </row>
    <row r="2" spans="1:24">
      <c r="A2" s="9" t="s">
        <v>1</v>
      </c>
      <c r="B2" s="9"/>
      <c r="C2" s="9"/>
      <c r="D2" s="9"/>
      <c r="E2" s="9"/>
      <c r="F2" s="10" t="s">
        <v>2</v>
      </c>
      <c r="G2" s="10"/>
      <c r="H2" s="10"/>
      <c r="I2" s="10"/>
      <c r="J2" s="10"/>
      <c r="K2" s="12" t="s">
        <v>3</v>
      </c>
      <c r="L2" s="13"/>
      <c r="M2" s="9">
        <v>610201</v>
      </c>
      <c r="N2" s="9"/>
      <c r="O2" s="9"/>
      <c r="P2" s="9"/>
      <c r="Q2" s="13" t="s">
        <v>4</v>
      </c>
      <c r="R2" s="13"/>
      <c r="S2" s="13"/>
      <c r="T2" s="13"/>
      <c r="U2" s="13"/>
      <c r="V2" s="13"/>
      <c r="W2" s="13"/>
      <c r="X2" s="14"/>
    </row>
    <row r="3" ht="15" spans="1:24">
      <c r="A3" s="11" t="s">
        <v>5</v>
      </c>
      <c r="B3" s="11"/>
      <c r="C3" s="11"/>
      <c r="D3" s="12" t="s">
        <v>6</v>
      </c>
      <c r="E3" s="13"/>
      <c r="F3" s="14"/>
      <c r="G3" s="9" t="s">
        <v>7</v>
      </c>
      <c r="H3" s="9"/>
      <c r="I3" s="9"/>
      <c r="J3" s="9"/>
      <c r="K3" s="9" t="s">
        <v>8</v>
      </c>
      <c r="L3" s="9"/>
      <c r="M3" s="9"/>
      <c r="N3" s="9"/>
      <c r="O3" s="9"/>
      <c r="P3" s="9"/>
      <c r="Q3" s="10" t="s">
        <v>9</v>
      </c>
      <c r="R3" s="10"/>
      <c r="S3" s="10"/>
      <c r="T3" s="10"/>
      <c r="U3" s="10"/>
      <c r="V3" s="10"/>
      <c r="W3" s="10"/>
      <c r="X3" s="10"/>
    </row>
    <row r="4" customHeight="1" spans="1:25">
      <c r="A4" s="15" t="s">
        <v>10</v>
      </c>
      <c r="B4" s="16" t="s">
        <v>11</v>
      </c>
      <c r="C4" s="17"/>
      <c r="D4" s="18" t="s">
        <v>12</v>
      </c>
      <c r="E4" s="19" t="s">
        <v>13</v>
      </c>
      <c r="F4" s="20" t="s">
        <v>14</v>
      </c>
      <c r="G4" s="21" t="s">
        <v>15</v>
      </c>
      <c r="H4" s="22" t="s">
        <v>16</v>
      </c>
      <c r="I4" s="102" t="s">
        <v>17</v>
      </c>
      <c r="J4" s="102" t="s">
        <v>18</v>
      </c>
      <c r="K4" s="102" t="s">
        <v>19</v>
      </c>
      <c r="L4" s="22" t="s">
        <v>20</v>
      </c>
      <c r="M4" s="103" t="s">
        <v>21</v>
      </c>
      <c r="N4" s="29" t="s">
        <v>22</v>
      </c>
      <c r="O4" s="22"/>
      <c r="P4" s="22"/>
      <c r="Q4" s="22"/>
      <c r="R4" s="22" t="s">
        <v>23</v>
      </c>
      <c r="S4" s="22"/>
      <c r="T4" s="22"/>
      <c r="U4" s="22"/>
      <c r="V4" s="131" t="s">
        <v>24</v>
      </c>
      <c r="W4" s="131"/>
      <c r="X4" s="131"/>
      <c r="Y4" s="145" t="s">
        <v>25</v>
      </c>
    </row>
    <row r="5" ht="24.95" customHeight="1" spans="1:25">
      <c r="A5" s="15"/>
      <c r="B5" s="23"/>
      <c r="C5" s="24"/>
      <c r="D5" s="25"/>
      <c r="E5" s="19"/>
      <c r="F5" s="20"/>
      <c r="G5" s="26"/>
      <c r="H5" s="15"/>
      <c r="I5" s="104"/>
      <c r="J5" s="104"/>
      <c r="K5" s="104"/>
      <c r="L5" s="15"/>
      <c r="M5" s="105"/>
      <c r="N5" s="106" t="s">
        <v>26</v>
      </c>
      <c r="O5" s="107"/>
      <c r="P5" s="108" t="s">
        <v>27</v>
      </c>
      <c r="Q5" s="107"/>
      <c r="R5" s="108" t="s">
        <v>28</v>
      </c>
      <c r="S5" s="107"/>
      <c r="T5" s="108" t="s">
        <v>29</v>
      </c>
      <c r="U5" s="107"/>
      <c r="V5" s="132" t="s">
        <v>30</v>
      </c>
      <c r="W5" s="133"/>
      <c r="X5" s="134" t="s">
        <v>31</v>
      </c>
      <c r="Y5" s="146"/>
    </row>
    <row r="6" ht="36" customHeight="1" spans="1:25">
      <c r="A6" s="15"/>
      <c r="B6" s="27"/>
      <c r="C6" s="28"/>
      <c r="D6" s="29"/>
      <c r="E6" s="30"/>
      <c r="F6" s="22"/>
      <c r="G6" s="26"/>
      <c r="H6" s="15"/>
      <c r="I6" s="104"/>
      <c r="J6" s="104"/>
      <c r="K6" s="104"/>
      <c r="L6" s="15"/>
      <c r="M6" s="105"/>
      <c r="N6" s="109" t="s">
        <v>32</v>
      </c>
      <c r="O6" s="110" t="s">
        <v>33</v>
      </c>
      <c r="P6" s="111" t="s">
        <v>32</v>
      </c>
      <c r="Q6" s="110" t="s">
        <v>33</v>
      </c>
      <c r="R6" s="111" t="s">
        <v>32</v>
      </c>
      <c r="S6" s="110" t="s">
        <v>33</v>
      </c>
      <c r="T6" s="111" t="s">
        <v>32</v>
      </c>
      <c r="U6" s="110" t="s">
        <v>33</v>
      </c>
      <c r="V6" s="135" t="s">
        <v>32</v>
      </c>
      <c r="W6" s="136" t="s">
        <v>33</v>
      </c>
      <c r="X6" s="135" t="s">
        <v>34</v>
      </c>
      <c r="Y6" s="146"/>
    </row>
    <row r="7" ht="29.25" customHeight="1" spans="1:25">
      <c r="A7" s="31" t="s">
        <v>35</v>
      </c>
      <c r="B7" s="32" t="s">
        <v>36</v>
      </c>
      <c r="C7" s="33"/>
      <c r="D7" s="34" t="s">
        <v>37</v>
      </c>
      <c r="E7" s="34" t="s">
        <v>38</v>
      </c>
      <c r="F7" s="34" t="s">
        <v>39</v>
      </c>
      <c r="G7" s="34">
        <v>4</v>
      </c>
      <c r="H7" s="34" t="s">
        <v>40</v>
      </c>
      <c r="I7" s="34">
        <v>72</v>
      </c>
      <c r="J7" s="34">
        <v>72</v>
      </c>
      <c r="K7" s="34">
        <v>0</v>
      </c>
      <c r="L7" s="34" t="s">
        <v>41</v>
      </c>
      <c r="M7" s="34" t="s">
        <v>42</v>
      </c>
      <c r="N7" s="34">
        <v>4</v>
      </c>
      <c r="O7" s="34">
        <v>18</v>
      </c>
      <c r="P7" s="34"/>
      <c r="Q7" s="34"/>
      <c r="R7" s="34"/>
      <c r="S7" s="34"/>
      <c r="T7" s="34"/>
      <c r="U7" s="34"/>
      <c r="V7" s="34"/>
      <c r="W7" s="34"/>
      <c r="X7" s="34"/>
      <c r="Y7" s="147" t="s">
        <v>43</v>
      </c>
    </row>
    <row r="8" ht="28.5" customHeight="1" spans="1:25">
      <c r="A8" s="35"/>
      <c r="B8" s="36"/>
      <c r="C8" s="37"/>
      <c r="D8" s="34" t="s">
        <v>44</v>
      </c>
      <c r="E8" s="34" t="s">
        <v>45</v>
      </c>
      <c r="F8" s="34" t="s">
        <v>46</v>
      </c>
      <c r="G8" s="34">
        <v>4</v>
      </c>
      <c r="H8" s="34" t="s">
        <v>47</v>
      </c>
      <c r="I8" s="34">
        <v>72</v>
      </c>
      <c r="J8" s="34">
        <v>52</v>
      </c>
      <c r="K8" s="34">
        <v>20</v>
      </c>
      <c r="L8" s="34" t="s">
        <v>48</v>
      </c>
      <c r="M8" s="34">
        <v>1</v>
      </c>
      <c r="N8" s="34">
        <v>4</v>
      </c>
      <c r="O8" s="34">
        <v>18</v>
      </c>
      <c r="P8" s="34"/>
      <c r="Q8" s="34"/>
      <c r="R8" s="34"/>
      <c r="S8" s="34"/>
      <c r="T8" s="34"/>
      <c r="U8" s="34"/>
      <c r="V8" s="34"/>
      <c r="W8" s="34"/>
      <c r="X8" s="34"/>
      <c r="Y8" s="147"/>
    </row>
    <row r="9" s="1" customFormat="1" ht="48" customHeight="1" spans="1:25">
      <c r="A9" s="38"/>
      <c r="B9" s="39"/>
      <c r="C9" s="40"/>
      <c r="D9" s="41" t="s">
        <v>49</v>
      </c>
      <c r="E9" s="41" t="s">
        <v>50</v>
      </c>
      <c r="F9" s="41" t="s">
        <v>51</v>
      </c>
      <c r="G9" s="41">
        <v>3</v>
      </c>
      <c r="H9" s="41" t="s">
        <v>47</v>
      </c>
      <c r="I9" s="41">
        <v>54</v>
      </c>
      <c r="J9" s="41">
        <v>34</v>
      </c>
      <c r="K9" s="41">
        <v>20</v>
      </c>
      <c r="L9" s="41" t="s">
        <v>48</v>
      </c>
      <c r="M9" s="41">
        <v>2</v>
      </c>
      <c r="N9" s="41"/>
      <c r="O9" s="41"/>
      <c r="P9" s="41">
        <v>3</v>
      </c>
      <c r="Q9" s="41">
        <v>18</v>
      </c>
      <c r="R9" s="41"/>
      <c r="S9" s="41"/>
      <c r="T9" s="41"/>
      <c r="U9" s="41"/>
      <c r="V9" s="41"/>
      <c r="W9" s="41"/>
      <c r="X9" s="41">
        <v>20</v>
      </c>
      <c r="Y9" s="148"/>
    </row>
    <row r="10" s="1" customFormat="1" ht="30.75" customHeight="1" spans="1:25">
      <c r="A10" s="38"/>
      <c r="B10" s="39"/>
      <c r="C10" s="40"/>
      <c r="D10" s="41" t="s">
        <v>52</v>
      </c>
      <c r="E10" s="41"/>
      <c r="F10" s="41" t="s">
        <v>53</v>
      </c>
      <c r="G10" s="41">
        <v>2</v>
      </c>
      <c r="H10" s="41" t="s">
        <v>40</v>
      </c>
      <c r="I10" s="41">
        <v>36</v>
      </c>
      <c r="J10" s="41">
        <v>36</v>
      </c>
      <c r="K10" s="41"/>
      <c r="L10" s="41" t="s">
        <v>41</v>
      </c>
      <c r="M10" s="41">
        <v>3</v>
      </c>
      <c r="N10" s="41"/>
      <c r="O10" s="41"/>
      <c r="P10" s="41"/>
      <c r="Q10" s="41"/>
      <c r="R10" s="41">
        <v>2</v>
      </c>
      <c r="S10" s="41">
        <v>18</v>
      </c>
      <c r="T10" s="41"/>
      <c r="U10" s="41"/>
      <c r="V10" s="41"/>
      <c r="W10" s="41"/>
      <c r="X10" s="41">
        <v>20</v>
      </c>
      <c r="Y10" s="149"/>
    </row>
    <row r="11" s="2" customFormat="1" ht="26.25" customHeight="1" spans="1:25">
      <c r="A11" s="35"/>
      <c r="B11" s="36"/>
      <c r="C11" s="37"/>
      <c r="D11" s="42" t="s">
        <v>54</v>
      </c>
      <c r="E11" s="42" t="s">
        <v>55</v>
      </c>
      <c r="F11" s="42" t="s">
        <v>56</v>
      </c>
      <c r="G11" s="42">
        <v>2</v>
      </c>
      <c r="H11" s="42" t="s">
        <v>40</v>
      </c>
      <c r="I11" s="42">
        <v>36</v>
      </c>
      <c r="J11" s="42">
        <v>36</v>
      </c>
      <c r="K11" s="42">
        <v>0</v>
      </c>
      <c r="L11" s="42" t="s">
        <v>41</v>
      </c>
      <c r="M11" s="42">
        <v>4</v>
      </c>
      <c r="N11" s="42"/>
      <c r="O11" s="42"/>
      <c r="P11" s="42"/>
      <c r="Q11" s="42"/>
      <c r="R11" s="42"/>
      <c r="S11" s="42"/>
      <c r="T11" s="42">
        <v>2</v>
      </c>
      <c r="U11" s="42">
        <v>18</v>
      </c>
      <c r="V11" s="42"/>
      <c r="W11" s="42"/>
      <c r="X11" s="42">
        <v>12</v>
      </c>
      <c r="Y11" s="150"/>
    </row>
    <row r="12" s="2" customFormat="1" ht="25.5" customHeight="1" spans="1:25">
      <c r="A12" s="35"/>
      <c r="B12" s="36"/>
      <c r="C12" s="37"/>
      <c r="D12" s="42" t="s">
        <v>57</v>
      </c>
      <c r="E12" s="42" t="s">
        <v>58</v>
      </c>
      <c r="F12" s="42" t="s">
        <v>59</v>
      </c>
      <c r="G12" s="42">
        <v>6</v>
      </c>
      <c r="H12" s="42" t="s">
        <v>47</v>
      </c>
      <c r="I12" s="42">
        <v>108</v>
      </c>
      <c r="J12" s="42">
        <v>54</v>
      </c>
      <c r="K12" s="42">
        <v>54</v>
      </c>
      <c r="L12" s="42" t="s">
        <v>48</v>
      </c>
      <c r="M12" s="42">
        <v>1</v>
      </c>
      <c r="N12" s="42">
        <v>6</v>
      </c>
      <c r="O12" s="42">
        <v>18</v>
      </c>
      <c r="P12" s="42"/>
      <c r="Q12" s="42"/>
      <c r="R12" s="42"/>
      <c r="S12" s="42"/>
      <c r="T12" s="42"/>
      <c r="U12" s="42"/>
      <c r="V12" s="42"/>
      <c r="W12" s="42"/>
      <c r="X12" s="42"/>
      <c r="Y12" s="150"/>
    </row>
    <row r="13" ht="39" customHeight="1" spans="1:25">
      <c r="A13" s="35"/>
      <c r="B13" s="36"/>
      <c r="C13" s="37"/>
      <c r="D13" s="34" t="s">
        <v>60</v>
      </c>
      <c r="E13" s="34"/>
      <c r="F13" s="34" t="s">
        <v>61</v>
      </c>
      <c r="G13" s="34">
        <v>3</v>
      </c>
      <c r="H13" s="34" t="s">
        <v>47</v>
      </c>
      <c r="I13" s="34">
        <v>54</v>
      </c>
      <c r="J13" s="34">
        <v>36</v>
      </c>
      <c r="K13" s="34">
        <v>18</v>
      </c>
      <c r="L13" s="34" t="s">
        <v>41</v>
      </c>
      <c r="M13" s="34">
        <v>2</v>
      </c>
      <c r="N13" s="34"/>
      <c r="O13" s="34"/>
      <c r="P13" s="34">
        <v>3</v>
      </c>
      <c r="Q13" s="34">
        <v>18</v>
      </c>
      <c r="R13" s="34"/>
      <c r="S13" s="34"/>
      <c r="T13" s="34"/>
      <c r="U13" s="34"/>
      <c r="V13" s="34"/>
      <c r="W13" s="34"/>
      <c r="X13" s="34"/>
      <c r="Y13" s="147"/>
    </row>
    <row r="14" s="3" customFormat="1" ht="29.25" customHeight="1" spans="1:25">
      <c r="A14" s="35"/>
      <c r="B14" s="36"/>
      <c r="C14" s="37"/>
      <c r="D14" s="43" t="s">
        <v>62</v>
      </c>
      <c r="E14" s="43"/>
      <c r="F14" s="43" t="s">
        <v>63</v>
      </c>
      <c r="G14" s="43">
        <v>3</v>
      </c>
      <c r="H14" s="43" t="s">
        <v>47</v>
      </c>
      <c r="I14" s="43">
        <v>54</v>
      </c>
      <c r="J14" s="43">
        <v>36</v>
      </c>
      <c r="K14" s="43">
        <v>18</v>
      </c>
      <c r="L14" s="43" t="s">
        <v>41</v>
      </c>
      <c r="M14" s="43">
        <v>2</v>
      </c>
      <c r="N14" s="43"/>
      <c r="O14" s="43"/>
      <c r="P14" s="43">
        <v>3</v>
      </c>
      <c r="Q14" s="43">
        <v>18</v>
      </c>
      <c r="R14" s="43"/>
      <c r="S14" s="43"/>
      <c r="T14" s="43"/>
      <c r="U14" s="43"/>
      <c r="V14" s="43"/>
      <c r="W14" s="43"/>
      <c r="X14" s="43"/>
      <c r="Y14" s="151"/>
    </row>
    <row r="15" s="3" customFormat="1" ht="21" customHeight="1" spans="1:25">
      <c r="A15" s="35"/>
      <c r="B15" s="36"/>
      <c r="C15" s="37"/>
      <c r="D15" s="43" t="s">
        <v>64</v>
      </c>
      <c r="E15" s="43"/>
      <c r="F15" s="43" t="s">
        <v>65</v>
      </c>
      <c r="G15" s="43">
        <v>3</v>
      </c>
      <c r="H15" s="43" t="s">
        <v>47</v>
      </c>
      <c r="I15" s="43">
        <v>54</v>
      </c>
      <c r="J15" s="43">
        <v>36</v>
      </c>
      <c r="K15" s="43">
        <v>18</v>
      </c>
      <c r="L15" s="43" t="s">
        <v>41</v>
      </c>
      <c r="M15" s="43">
        <v>3</v>
      </c>
      <c r="N15" s="43"/>
      <c r="O15" s="43"/>
      <c r="P15" s="43"/>
      <c r="Q15" s="43"/>
      <c r="R15" s="43">
        <v>3</v>
      </c>
      <c r="S15" s="43">
        <v>18</v>
      </c>
      <c r="T15" s="43"/>
      <c r="U15" s="43"/>
      <c r="V15" s="43"/>
      <c r="W15" s="43"/>
      <c r="X15" s="43"/>
      <c r="Y15" s="151"/>
    </row>
    <row r="16" s="3" customFormat="1" ht="26.25" customHeight="1" spans="1:25">
      <c r="A16" s="35"/>
      <c r="B16" s="36"/>
      <c r="C16" s="37"/>
      <c r="D16" s="43" t="s">
        <v>66</v>
      </c>
      <c r="E16" s="43"/>
      <c r="F16" s="43" t="s">
        <v>67</v>
      </c>
      <c r="G16" s="43">
        <v>3</v>
      </c>
      <c r="H16" s="43" t="s">
        <v>47</v>
      </c>
      <c r="I16" s="43">
        <v>54</v>
      </c>
      <c r="J16" s="43">
        <v>36</v>
      </c>
      <c r="K16" s="43">
        <v>18</v>
      </c>
      <c r="L16" s="43" t="s">
        <v>48</v>
      </c>
      <c r="M16" s="43">
        <v>5</v>
      </c>
      <c r="N16" s="43"/>
      <c r="O16" s="43"/>
      <c r="P16" s="43"/>
      <c r="Q16" s="43"/>
      <c r="R16" s="43"/>
      <c r="S16" s="43"/>
      <c r="T16" s="43"/>
      <c r="U16" s="43"/>
      <c r="V16" s="43">
        <v>3</v>
      </c>
      <c r="W16" s="43">
        <v>18</v>
      </c>
      <c r="X16" s="43"/>
      <c r="Y16" s="151"/>
    </row>
    <row r="17" customHeight="1" spans="1:25">
      <c r="A17" s="35"/>
      <c r="B17" s="44" t="s">
        <v>68</v>
      </c>
      <c r="C17" s="33"/>
      <c r="D17" s="34" t="s">
        <v>69</v>
      </c>
      <c r="E17" s="34"/>
      <c r="F17" s="45" t="s">
        <v>70</v>
      </c>
      <c r="G17" s="46">
        <v>6</v>
      </c>
      <c r="H17" s="47" t="s">
        <v>47</v>
      </c>
      <c r="I17" s="47">
        <v>108</v>
      </c>
      <c r="J17" s="47">
        <v>40</v>
      </c>
      <c r="K17" s="47">
        <v>68</v>
      </c>
      <c r="L17" s="47" t="s">
        <v>48</v>
      </c>
      <c r="M17" s="112">
        <v>1</v>
      </c>
      <c r="N17" s="68">
        <v>6</v>
      </c>
      <c r="O17" s="113">
        <v>18</v>
      </c>
      <c r="P17" s="113"/>
      <c r="Q17" s="113"/>
      <c r="R17" s="113"/>
      <c r="S17" s="113"/>
      <c r="T17" s="113"/>
      <c r="U17" s="113"/>
      <c r="V17" s="47"/>
      <c r="W17" s="47"/>
      <c r="X17" s="46"/>
      <c r="Y17" s="152"/>
    </row>
    <row r="18" customHeight="1" spans="1:25">
      <c r="A18" s="35"/>
      <c r="B18" s="48"/>
      <c r="C18" s="37"/>
      <c r="D18" s="34" t="s">
        <v>71</v>
      </c>
      <c r="E18" s="34"/>
      <c r="F18" s="45" t="s">
        <v>72</v>
      </c>
      <c r="G18" s="46">
        <v>4</v>
      </c>
      <c r="H18" s="47" t="s">
        <v>47</v>
      </c>
      <c r="I18" s="47">
        <v>72</v>
      </c>
      <c r="J18" s="47">
        <v>30</v>
      </c>
      <c r="K18" s="47">
        <v>42</v>
      </c>
      <c r="L18" s="47" t="s">
        <v>41</v>
      </c>
      <c r="M18" s="112">
        <v>4</v>
      </c>
      <c r="N18" s="68"/>
      <c r="O18" s="113"/>
      <c r="P18" s="113"/>
      <c r="Q18" s="113"/>
      <c r="R18" s="113"/>
      <c r="S18" s="113"/>
      <c r="T18" s="113">
        <v>4</v>
      </c>
      <c r="U18" s="113">
        <v>18</v>
      </c>
      <c r="V18" s="47"/>
      <c r="W18" s="47"/>
      <c r="X18" s="46"/>
      <c r="Y18" s="153"/>
    </row>
    <row r="19" spans="1:25">
      <c r="A19" s="35"/>
      <c r="B19" s="36"/>
      <c r="C19" s="37"/>
      <c r="D19" s="34" t="s">
        <v>73</v>
      </c>
      <c r="E19" s="34"/>
      <c r="F19" s="45" t="s">
        <v>74</v>
      </c>
      <c r="G19" s="49">
        <v>4</v>
      </c>
      <c r="H19" s="47" t="s">
        <v>47</v>
      </c>
      <c r="I19" s="47">
        <v>72</v>
      </c>
      <c r="J19" s="47">
        <v>36</v>
      </c>
      <c r="K19" s="47">
        <v>36</v>
      </c>
      <c r="L19" s="47" t="s">
        <v>48</v>
      </c>
      <c r="M19" s="112">
        <v>4</v>
      </c>
      <c r="N19" s="68"/>
      <c r="O19" s="113"/>
      <c r="P19" s="113"/>
      <c r="Q19" s="113"/>
      <c r="R19" s="113"/>
      <c r="S19" s="113"/>
      <c r="T19" s="113">
        <v>4</v>
      </c>
      <c r="U19" s="113">
        <v>18</v>
      </c>
      <c r="V19" s="47"/>
      <c r="W19" s="47"/>
      <c r="X19" s="46"/>
      <c r="Y19" s="154"/>
    </row>
    <row r="20" spans="1:25">
      <c r="A20" s="35"/>
      <c r="B20" s="36"/>
      <c r="C20" s="37"/>
      <c r="D20" s="34" t="s">
        <v>75</v>
      </c>
      <c r="E20" s="34"/>
      <c r="F20" s="45" t="s">
        <v>76</v>
      </c>
      <c r="G20" s="49">
        <v>4</v>
      </c>
      <c r="H20" s="47" t="s">
        <v>47</v>
      </c>
      <c r="I20" s="47">
        <v>72</v>
      </c>
      <c r="J20" s="47">
        <v>30</v>
      </c>
      <c r="K20" s="47">
        <v>42</v>
      </c>
      <c r="L20" s="114" t="s">
        <v>41</v>
      </c>
      <c r="M20" s="112">
        <v>5</v>
      </c>
      <c r="N20" s="68"/>
      <c r="O20" s="113"/>
      <c r="P20" s="113"/>
      <c r="Q20" s="113"/>
      <c r="R20" s="113"/>
      <c r="S20" s="113"/>
      <c r="T20" s="113"/>
      <c r="U20" s="113"/>
      <c r="V20" s="47">
        <v>4</v>
      </c>
      <c r="W20" s="47">
        <v>18</v>
      </c>
      <c r="X20" s="46"/>
      <c r="Y20" s="154"/>
    </row>
    <row r="21" spans="1:25">
      <c r="A21" s="35"/>
      <c r="B21" s="36"/>
      <c r="C21" s="37"/>
      <c r="D21" s="34" t="s">
        <v>77</v>
      </c>
      <c r="E21" s="34"/>
      <c r="F21" s="45" t="s">
        <v>78</v>
      </c>
      <c r="G21" s="49">
        <v>4</v>
      </c>
      <c r="H21" s="47" t="s">
        <v>47</v>
      </c>
      <c r="I21" s="47">
        <v>72</v>
      </c>
      <c r="J21" s="47">
        <v>36</v>
      </c>
      <c r="K21" s="47">
        <v>36</v>
      </c>
      <c r="L21" s="47" t="s">
        <v>48</v>
      </c>
      <c r="M21" s="112">
        <v>2</v>
      </c>
      <c r="N21" s="68"/>
      <c r="O21" s="113"/>
      <c r="P21" s="113">
        <v>4</v>
      </c>
      <c r="Q21" s="113">
        <v>18</v>
      </c>
      <c r="R21" s="113"/>
      <c r="S21" s="113"/>
      <c r="T21" s="113"/>
      <c r="U21" s="113"/>
      <c r="V21" s="47"/>
      <c r="W21" s="47"/>
      <c r="X21" s="46"/>
      <c r="Y21" s="154"/>
    </row>
    <row r="22" spans="1:25">
      <c r="A22" s="35"/>
      <c r="B22" s="36"/>
      <c r="C22" s="37"/>
      <c r="D22" s="34" t="s">
        <v>79</v>
      </c>
      <c r="E22" s="34"/>
      <c r="F22" s="45" t="s">
        <v>80</v>
      </c>
      <c r="G22" s="49">
        <v>4</v>
      </c>
      <c r="H22" s="47" t="s">
        <v>47</v>
      </c>
      <c r="I22" s="47">
        <v>72</v>
      </c>
      <c r="J22" s="47">
        <v>18</v>
      </c>
      <c r="K22" s="47">
        <v>54</v>
      </c>
      <c r="L22" s="114" t="s">
        <v>48</v>
      </c>
      <c r="M22" s="112">
        <v>2</v>
      </c>
      <c r="N22" s="68"/>
      <c r="O22" s="113"/>
      <c r="P22" s="113">
        <v>4</v>
      </c>
      <c r="Q22" s="113">
        <v>18</v>
      </c>
      <c r="R22" s="113"/>
      <c r="S22" s="113"/>
      <c r="T22" s="113"/>
      <c r="U22" s="113"/>
      <c r="V22" s="47"/>
      <c r="W22" s="47"/>
      <c r="X22" s="46"/>
      <c r="Y22" s="154"/>
    </row>
    <row r="23" spans="1:25">
      <c r="A23" s="35"/>
      <c r="B23" s="36"/>
      <c r="C23" s="37"/>
      <c r="D23" s="34" t="s">
        <v>81</v>
      </c>
      <c r="E23" s="34"/>
      <c r="F23" s="45" t="s">
        <v>82</v>
      </c>
      <c r="G23" s="49">
        <v>4</v>
      </c>
      <c r="H23" s="47" t="s">
        <v>47</v>
      </c>
      <c r="I23" s="47">
        <v>72</v>
      </c>
      <c r="J23" s="47">
        <v>18</v>
      </c>
      <c r="K23" s="47">
        <v>54</v>
      </c>
      <c r="L23" s="114" t="s">
        <v>48</v>
      </c>
      <c r="M23" s="112">
        <v>3</v>
      </c>
      <c r="N23" s="68"/>
      <c r="O23" s="113"/>
      <c r="P23" s="113"/>
      <c r="Q23" s="113"/>
      <c r="R23" s="113">
        <v>4</v>
      </c>
      <c r="S23" s="113">
        <v>18</v>
      </c>
      <c r="T23" s="113"/>
      <c r="U23" s="113"/>
      <c r="V23" s="47"/>
      <c r="W23" s="47"/>
      <c r="X23" s="46"/>
      <c r="Y23" s="154"/>
    </row>
    <row r="24" ht="42" customHeight="1" spans="1:25">
      <c r="A24" s="50" t="s">
        <v>83</v>
      </c>
      <c r="B24" s="51"/>
      <c r="C24" s="51"/>
      <c r="D24" s="51"/>
      <c r="E24" s="51"/>
      <c r="F24" s="52"/>
      <c r="G24" s="53">
        <f>SUM(G7:G23)</f>
        <v>63</v>
      </c>
      <c r="H24" s="54" t="s">
        <v>84</v>
      </c>
      <c r="I24" s="54">
        <f>SUM(I7:I23)</f>
        <v>1134</v>
      </c>
      <c r="J24" s="54">
        <f>SUM(J7:J23)</f>
        <v>636</v>
      </c>
      <c r="K24" s="54">
        <f>SUM(K7:K23)</f>
        <v>498</v>
      </c>
      <c r="L24" s="54"/>
      <c r="M24" s="54"/>
      <c r="N24" s="115"/>
      <c r="O24" s="115"/>
      <c r="P24" s="115"/>
      <c r="Q24" s="115"/>
      <c r="R24" s="115"/>
      <c r="S24" s="115"/>
      <c r="T24" s="115"/>
      <c r="U24" s="115"/>
      <c r="V24" s="115"/>
      <c r="W24" s="115"/>
      <c r="X24" s="137"/>
      <c r="Y24" s="115"/>
    </row>
    <row r="25" ht="25.5" customHeight="1" spans="1:25">
      <c r="A25" s="55"/>
      <c r="B25" s="56"/>
      <c r="C25" s="56"/>
      <c r="D25" s="56"/>
      <c r="E25" s="56"/>
      <c r="F25" s="57"/>
      <c r="G25" s="58"/>
      <c r="H25" s="59"/>
      <c r="I25" s="59"/>
      <c r="J25" s="59"/>
      <c r="K25" s="59"/>
      <c r="L25" s="59"/>
      <c r="M25" s="116"/>
      <c r="N25" s="117"/>
      <c r="O25" s="118"/>
      <c r="P25" s="118"/>
      <c r="Q25" s="118"/>
      <c r="R25" s="118"/>
      <c r="S25" s="118"/>
      <c r="T25" s="118"/>
      <c r="U25" s="118"/>
      <c r="V25" s="138"/>
      <c r="W25" s="138"/>
      <c r="X25" s="139"/>
      <c r="Y25" s="155"/>
    </row>
    <row r="26" ht="21.75" customHeight="1" spans="1:25">
      <c r="A26" s="60" t="s">
        <v>85</v>
      </c>
      <c r="B26" s="61" t="s">
        <v>86</v>
      </c>
      <c r="C26" s="62"/>
      <c r="D26" s="63"/>
      <c r="E26" s="64"/>
      <c r="F26" s="65" t="s">
        <v>67</v>
      </c>
      <c r="G26" s="66">
        <v>4</v>
      </c>
      <c r="H26" s="66" t="s">
        <v>40</v>
      </c>
      <c r="I26" s="66">
        <v>72</v>
      </c>
      <c r="J26" s="66">
        <v>72</v>
      </c>
      <c r="K26" s="66">
        <v>0</v>
      </c>
      <c r="L26" s="66" t="s">
        <v>41</v>
      </c>
      <c r="M26" s="119"/>
      <c r="N26" s="120"/>
      <c r="O26" s="66"/>
      <c r="P26" s="66"/>
      <c r="Q26" s="74"/>
      <c r="R26" s="74"/>
      <c r="S26" s="74"/>
      <c r="T26" s="74"/>
      <c r="U26" s="74"/>
      <c r="V26" s="74"/>
      <c r="W26" s="74"/>
      <c r="X26" s="140"/>
      <c r="Y26" s="156"/>
    </row>
    <row r="27" ht="20.25" customHeight="1" spans="1:25">
      <c r="A27" s="60"/>
      <c r="B27" s="67"/>
      <c r="C27" s="62"/>
      <c r="D27" s="68"/>
      <c r="E27" s="69"/>
      <c r="F27" s="65" t="s">
        <v>63</v>
      </c>
      <c r="G27" s="66">
        <v>4</v>
      </c>
      <c r="H27" s="66" t="s">
        <v>40</v>
      </c>
      <c r="I27" s="66">
        <v>72</v>
      </c>
      <c r="J27" s="66">
        <v>72</v>
      </c>
      <c r="K27" s="66">
        <v>0</v>
      </c>
      <c r="L27" s="66" t="s">
        <v>41</v>
      </c>
      <c r="M27" s="121"/>
      <c r="N27" s="122"/>
      <c r="O27" s="66"/>
      <c r="P27" s="66"/>
      <c r="Q27" s="66"/>
      <c r="R27" s="66"/>
      <c r="S27" s="66"/>
      <c r="T27" s="66"/>
      <c r="U27" s="66"/>
      <c r="V27" s="66"/>
      <c r="W27" s="66"/>
      <c r="X27" s="141"/>
      <c r="Y27" s="157"/>
    </row>
    <row r="28" ht="22.5" customHeight="1" spans="1:25">
      <c r="A28" s="60"/>
      <c r="B28" s="67"/>
      <c r="C28" s="62"/>
      <c r="D28" s="68"/>
      <c r="E28" s="69"/>
      <c r="F28" s="65" t="s">
        <v>87</v>
      </c>
      <c r="G28" s="70">
        <v>1</v>
      </c>
      <c r="H28" s="66"/>
      <c r="I28" s="66"/>
      <c r="J28" s="66"/>
      <c r="K28" s="66"/>
      <c r="L28" s="66"/>
      <c r="M28" s="121"/>
      <c r="N28" s="122"/>
      <c r="O28" s="66"/>
      <c r="P28" s="66"/>
      <c r="Q28" s="74"/>
      <c r="R28" s="66"/>
      <c r="S28" s="66"/>
      <c r="T28" s="66"/>
      <c r="U28" s="66"/>
      <c r="V28" s="66"/>
      <c r="W28" s="66"/>
      <c r="X28" s="141"/>
      <c r="Y28" s="158"/>
    </row>
    <row r="29" ht="11.25" customHeight="1" spans="1:25">
      <c r="A29" s="60"/>
      <c r="B29" s="71" t="s">
        <v>88</v>
      </c>
      <c r="C29" s="72" t="s">
        <v>89</v>
      </c>
      <c r="D29" s="68"/>
      <c r="E29" s="69"/>
      <c r="F29" s="73" t="s">
        <v>90</v>
      </c>
      <c r="G29" s="66">
        <v>8</v>
      </c>
      <c r="H29" s="74" t="s">
        <v>91</v>
      </c>
      <c r="I29" s="66">
        <v>144</v>
      </c>
      <c r="J29" s="66"/>
      <c r="K29" s="66">
        <v>144</v>
      </c>
      <c r="L29" s="74" t="s">
        <v>41</v>
      </c>
      <c r="M29" s="121">
        <v>2</v>
      </c>
      <c r="N29" s="123"/>
      <c r="O29" s="123"/>
      <c r="P29" s="123">
        <v>8</v>
      </c>
      <c r="Q29" s="66">
        <v>18</v>
      </c>
      <c r="R29" s="66"/>
      <c r="S29" s="66"/>
      <c r="T29" s="66"/>
      <c r="U29" s="66"/>
      <c r="V29" s="66"/>
      <c r="W29" s="66"/>
      <c r="X29" s="66"/>
      <c r="Y29" s="159"/>
    </row>
    <row r="30" ht="11.25" customHeight="1" spans="1:25">
      <c r="A30" s="60"/>
      <c r="B30" s="75"/>
      <c r="C30" s="72"/>
      <c r="D30" s="68"/>
      <c r="E30" s="69"/>
      <c r="F30" s="73" t="s">
        <v>92</v>
      </c>
      <c r="G30" s="70">
        <v>6</v>
      </c>
      <c r="H30" s="74" t="s">
        <v>91</v>
      </c>
      <c r="I30" s="66">
        <v>108</v>
      </c>
      <c r="J30" s="66"/>
      <c r="K30" s="66">
        <v>108</v>
      </c>
      <c r="L30" s="66" t="s">
        <v>41</v>
      </c>
      <c r="M30" s="121">
        <v>3</v>
      </c>
      <c r="N30" s="122"/>
      <c r="O30" s="66"/>
      <c r="P30" s="66"/>
      <c r="Q30" s="66"/>
      <c r="R30" s="66">
        <v>6</v>
      </c>
      <c r="S30" s="66">
        <v>18</v>
      </c>
      <c r="T30" s="66"/>
      <c r="U30" s="66"/>
      <c r="V30" s="66"/>
      <c r="W30" s="66"/>
      <c r="X30" s="66"/>
      <c r="Y30" s="159"/>
    </row>
    <row r="31" ht="11.25" customHeight="1" spans="1:25">
      <c r="A31" s="60"/>
      <c r="B31" s="75"/>
      <c r="C31" s="72"/>
      <c r="D31" s="68"/>
      <c r="E31" s="69"/>
      <c r="F31" s="73" t="s">
        <v>93</v>
      </c>
      <c r="G31" s="70">
        <v>4</v>
      </c>
      <c r="H31" s="74" t="s">
        <v>47</v>
      </c>
      <c r="I31" s="66">
        <v>72</v>
      </c>
      <c r="J31" s="66">
        <v>18</v>
      </c>
      <c r="K31" s="66">
        <v>54</v>
      </c>
      <c r="L31" s="74" t="s">
        <v>48</v>
      </c>
      <c r="M31" s="121">
        <v>3</v>
      </c>
      <c r="N31" s="122"/>
      <c r="O31" s="66"/>
      <c r="P31" s="66"/>
      <c r="Q31" s="66"/>
      <c r="R31" s="66">
        <v>4</v>
      </c>
      <c r="S31" s="66">
        <v>18</v>
      </c>
      <c r="T31" s="66"/>
      <c r="U31" s="66"/>
      <c r="V31" s="66"/>
      <c r="W31" s="66"/>
      <c r="X31" s="66"/>
      <c r="Y31" s="159"/>
    </row>
    <row r="32" ht="11.25" customHeight="1" spans="1:25">
      <c r="A32" s="60"/>
      <c r="B32" s="75"/>
      <c r="C32" s="72"/>
      <c r="D32" s="68"/>
      <c r="E32" s="69"/>
      <c r="F32" s="73" t="s">
        <v>94</v>
      </c>
      <c r="G32" s="70">
        <v>4</v>
      </c>
      <c r="H32" s="74" t="s">
        <v>47</v>
      </c>
      <c r="I32" s="66">
        <v>72</v>
      </c>
      <c r="J32" s="66">
        <v>36</v>
      </c>
      <c r="K32" s="66">
        <v>36</v>
      </c>
      <c r="L32" s="74" t="s">
        <v>48</v>
      </c>
      <c r="M32" s="121">
        <v>4</v>
      </c>
      <c r="N32" s="124"/>
      <c r="O32" s="66"/>
      <c r="P32" s="66"/>
      <c r="Q32" s="66"/>
      <c r="R32" s="66"/>
      <c r="S32" s="66"/>
      <c r="T32" s="66">
        <v>4</v>
      </c>
      <c r="U32" s="66">
        <v>18</v>
      </c>
      <c r="V32" s="66"/>
      <c r="W32" s="66"/>
      <c r="X32" s="66"/>
      <c r="Y32" s="159"/>
    </row>
    <row r="33" ht="11.25" customHeight="1" spans="1:25">
      <c r="A33" s="60"/>
      <c r="B33" s="75"/>
      <c r="C33" s="72"/>
      <c r="D33" s="68"/>
      <c r="E33" s="69"/>
      <c r="F33" s="73" t="s">
        <v>95</v>
      </c>
      <c r="G33" s="70">
        <v>4</v>
      </c>
      <c r="H33" s="74" t="s">
        <v>47</v>
      </c>
      <c r="I33" s="66">
        <v>72</v>
      </c>
      <c r="J33" s="66">
        <v>42</v>
      </c>
      <c r="K33" s="66">
        <v>30</v>
      </c>
      <c r="L33" s="74" t="s">
        <v>48</v>
      </c>
      <c r="M33" s="121">
        <v>5</v>
      </c>
      <c r="N33" s="124"/>
      <c r="O33" s="66"/>
      <c r="P33" s="66"/>
      <c r="Q33" s="66"/>
      <c r="R33" s="66"/>
      <c r="S33" s="66"/>
      <c r="T33" s="66"/>
      <c r="U33" s="66"/>
      <c r="V33" s="66">
        <v>4</v>
      </c>
      <c r="W33" s="66">
        <v>18</v>
      </c>
      <c r="X33" s="66"/>
      <c r="Y33" s="159"/>
    </row>
    <row r="34" ht="11.25" customHeight="1" spans="1:25">
      <c r="A34" s="60"/>
      <c r="B34" s="75"/>
      <c r="C34" s="72"/>
      <c r="D34" s="68"/>
      <c r="E34" s="69"/>
      <c r="F34" s="73" t="s">
        <v>96</v>
      </c>
      <c r="G34" s="70">
        <v>8</v>
      </c>
      <c r="H34" s="74" t="s">
        <v>91</v>
      </c>
      <c r="I34" s="66">
        <v>144</v>
      </c>
      <c r="J34" s="66"/>
      <c r="K34" s="66">
        <v>144</v>
      </c>
      <c r="L34" s="66" t="s">
        <v>41</v>
      </c>
      <c r="M34" s="121">
        <v>5</v>
      </c>
      <c r="N34" s="124"/>
      <c r="O34" s="66"/>
      <c r="P34" s="66"/>
      <c r="Q34" s="66"/>
      <c r="R34" s="66"/>
      <c r="S34" s="66"/>
      <c r="T34" s="66"/>
      <c r="U34" s="66"/>
      <c r="V34" s="66">
        <v>8</v>
      </c>
      <c r="W34" s="66">
        <v>18</v>
      </c>
      <c r="X34" s="66"/>
      <c r="Y34" s="159"/>
    </row>
    <row r="35" ht="11.25" customHeight="1" spans="1:25">
      <c r="A35" s="60"/>
      <c r="B35" s="75"/>
      <c r="C35" s="72"/>
      <c r="D35" s="68"/>
      <c r="E35" s="69"/>
      <c r="F35" s="73" t="s">
        <v>97</v>
      </c>
      <c r="G35" s="70">
        <v>4</v>
      </c>
      <c r="H35" s="74" t="s">
        <v>47</v>
      </c>
      <c r="I35" s="66">
        <v>72</v>
      </c>
      <c r="J35" s="66">
        <v>36</v>
      </c>
      <c r="K35" s="66">
        <v>36</v>
      </c>
      <c r="L35" s="74" t="s">
        <v>48</v>
      </c>
      <c r="M35" s="121">
        <v>5</v>
      </c>
      <c r="N35" s="124"/>
      <c r="O35" s="66"/>
      <c r="P35" s="66"/>
      <c r="Q35" s="66"/>
      <c r="R35" s="66"/>
      <c r="S35" s="66"/>
      <c r="T35" s="66"/>
      <c r="U35" s="66"/>
      <c r="V35" s="66">
        <v>4</v>
      </c>
      <c r="W35" s="66">
        <v>18</v>
      </c>
      <c r="X35" s="66"/>
      <c r="Y35" s="159"/>
    </row>
    <row r="36" ht="11.25" customHeight="1" spans="1:25">
      <c r="A36" s="60"/>
      <c r="B36" s="75"/>
      <c r="C36" s="72"/>
      <c r="D36" s="68"/>
      <c r="E36" s="69"/>
      <c r="F36" s="73" t="s">
        <v>98</v>
      </c>
      <c r="G36" s="70">
        <v>2</v>
      </c>
      <c r="H36" s="74" t="s">
        <v>91</v>
      </c>
      <c r="I36" s="66">
        <v>30</v>
      </c>
      <c r="J36" s="66">
        <v>0</v>
      </c>
      <c r="K36" s="66">
        <v>30</v>
      </c>
      <c r="L36" s="66" t="s">
        <v>41</v>
      </c>
      <c r="M36" s="121" t="s">
        <v>99</v>
      </c>
      <c r="N36" s="124"/>
      <c r="O36" s="66"/>
      <c r="P36" s="66"/>
      <c r="Q36" s="66"/>
      <c r="R36" s="66"/>
      <c r="S36" s="66"/>
      <c r="T36" s="66"/>
      <c r="U36" s="66"/>
      <c r="V36" s="66"/>
      <c r="W36" s="66"/>
      <c r="X36" s="66" t="s">
        <v>100</v>
      </c>
      <c r="Y36" s="159"/>
    </row>
    <row r="37" ht="34.5" customHeight="1" spans="1:25">
      <c r="A37" s="60"/>
      <c r="B37" s="75"/>
      <c r="C37" s="72"/>
      <c r="D37" s="68"/>
      <c r="E37" s="69" t="s">
        <v>101</v>
      </c>
      <c r="F37" s="73" t="s">
        <v>102</v>
      </c>
      <c r="G37" s="70">
        <v>16</v>
      </c>
      <c r="H37" s="66" t="s">
        <v>91</v>
      </c>
      <c r="I37" s="66">
        <v>450</v>
      </c>
      <c r="J37" s="66">
        <v>0</v>
      </c>
      <c r="K37" s="66">
        <v>450</v>
      </c>
      <c r="L37" s="66" t="s">
        <v>41</v>
      </c>
      <c r="M37" s="121" t="s">
        <v>99</v>
      </c>
      <c r="N37" s="124"/>
      <c r="O37" s="66"/>
      <c r="P37" s="66"/>
      <c r="Q37" s="66"/>
      <c r="R37" s="66"/>
      <c r="S37" s="66"/>
      <c r="T37" s="66"/>
      <c r="U37" s="66"/>
      <c r="V37" s="66"/>
      <c r="W37" s="66"/>
      <c r="X37" s="66" t="s">
        <v>103</v>
      </c>
      <c r="Y37" s="159"/>
    </row>
    <row r="38" spans="1:25">
      <c r="A38" s="60"/>
      <c r="B38" s="76" t="s">
        <v>104</v>
      </c>
      <c r="C38" s="77" t="s">
        <v>105</v>
      </c>
      <c r="D38" s="63"/>
      <c r="E38" s="78"/>
      <c r="F38" s="79" t="s">
        <v>106</v>
      </c>
      <c r="G38" s="74">
        <v>8</v>
      </c>
      <c r="H38" s="74" t="s">
        <v>91</v>
      </c>
      <c r="I38" s="66">
        <v>144</v>
      </c>
      <c r="J38" s="66"/>
      <c r="K38" s="66">
        <v>144</v>
      </c>
      <c r="L38" s="66" t="s">
        <v>41</v>
      </c>
      <c r="M38" s="119">
        <v>3</v>
      </c>
      <c r="N38" s="125"/>
      <c r="O38" s="79"/>
      <c r="P38" s="79"/>
      <c r="Q38" s="79"/>
      <c r="R38" s="79">
        <v>8</v>
      </c>
      <c r="S38" s="79">
        <v>18</v>
      </c>
      <c r="T38" s="79"/>
      <c r="U38" s="79"/>
      <c r="V38" s="79"/>
      <c r="W38" s="79"/>
      <c r="X38" s="142"/>
      <c r="Y38" s="160"/>
    </row>
    <row r="39" spans="1:25">
      <c r="A39" s="60"/>
      <c r="B39" s="60"/>
      <c r="C39" s="80"/>
      <c r="D39" s="63"/>
      <c r="E39" s="78"/>
      <c r="F39" s="79" t="s">
        <v>107</v>
      </c>
      <c r="G39" s="74">
        <v>8</v>
      </c>
      <c r="H39" s="74" t="s">
        <v>91</v>
      </c>
      <c r="I39" s="66">
        <v>144</v>
      </c>
      <c r="J39" s="66"/>
      <c r="K39" s="66">
        <v>144</v>
      </c>
      <c r="L39" s="66" t="s">
        <v>41</v>
      </c>
      <c r="M39" s="119">
        <v>4</v>
      </c>
      <c r="N39" s="125"/>
      <c r="O39" s="79"/>
      <c r="P39" s="79"/>
      <c r="Q39" s="79"/>
      <c r="R39" s="79"/>
      <c r="S39" s="79"/>
      <c r="T39" s="79">
        <v>8</v>
      </c>
      <c r="U39" s="79">
        <v>18</v>
      </c>
      <c r="V39" s="79"/>
      <c r="W39" s="79"/>
      <c r="X39" s="142"/>
      <c r="Y39" s="160"/>
    </row>
    <row r="40" spans="1:25">
      <c r="A40" s="60"/>
      <c r="B40" s="60"/>
      <c r="C40" s="80"/>
      <c r="D40" s="63"/>
      <c r="E40" s="78"/>
      <c r="F40" s="81" t="s">
        <v>108</v>
      </c>
      <c r="G40" s="74">
        <v>2</v>
      </c>
      <c r="H40" s="74" t="s">
        <v>47</v>
      </c>
      <c r="I40" s="66">
        <v>36</v>
      </c>
      <c r="J40" s="66">
        <v>18</v>
      </c>
      <c r="K40" s="66">
        <v>18</v>
      </c>
      <c r="L40" s="66" t="s">
        <v>41</v>
      </c>
      <c r="M40" s="119"/>
      <c r="N40" s="125"/>
      <c r="O40" s="79"/>
      <c r="P40" s="79"/>
      <c r="Q40" s="79"/>
      <c r="R40" s="79"/>
      <c r="S40" s="79"/>
      <c r="T40" s="79"/>
      <c r="U40" s="79"/>
      <c r="V40" s="79"/>
      <c r="W40" s="79"/>
      <c r="X40" s="142"/>
      <c r="Y40" s="160"/>
    </row>
    <row r="41" spans="1:25">
      <c r="A41" s="60"/>
      <c r="B41" s="60"/>
      <c r="C41" s="80"/>
      <c r="D41" s="63"/>
      <c r="E41" s="78"/>
      <c r="F41" s="82" t="s">
        <v>109</v>
      </c>
      <c r="G41" s="74">
        <v>2</v>
      </c>
      <c r="H41" s="74" t="s">
        <v>47</v>
      </c>
      <c r="I41" s="66">
        <v>36</v>
      </c>
      <c r="J41" s="66">
        <v>18</v>
      </c>
      <c r="K41" s="66">
        <v>18</v>
      </c>
      <c r="L41" s="66" t="s">
        <v>41</v>
      </c>
      <c r="M41" s="119"/>
      <c r="N41" s="125"/>
      <c r="O41" s="79"/>
      <c r="P41" s="79"/>
      <c r="Q41" s="79"/>
      <c r="R41" s="79"/>
      <c r="S41" s="79"/>
      <c r="T41" s="79"/>
      <c r="U41" s="79"/>
      <c r="V41" s="79"/>
      <c r="W41" s="79"/>
      <c r="X41" s="142"/>
      <c r="Y41" s="160"/>
    </row>
    <row r="42" spans="1:25">
      <c r="A42" s="60"/>
      <c r="B42" s="60"/>
      <c r="C42" s="80"/>
      <c r="D42" s="63"/>
      <c r="E42" s="78"/>
      <c r="F42" s="82" t="s">
        <v>110</v>
      </c>
      <c r="G42" s="74">
        <v>2</v>
      </c>
      <c r="H42" s="74" t="s">
        <v>47</v>
      </c>
      <c r="I42" s="66">
        <v>36</v>
      </c>
      <c r="J42" s="66">
        <v>18</v>
      </c>
      <c r="K42" s="66">
        <v>18</v>
      </c>
      <c r="L42" s="66" t="s">
        <v>41</v>
      </c>
      <c r="M42" s="119"/>
      <c r="N42" s="125"/>
      <c r="O42" s="79"/>
      <c r="P42" s="79"/>
      <c r="Q42" s="79"/>
      <c r="R42" s="79"/>
      <c r="S42" s="79"/>
      <c r="T42" s="79"/>
      <c r="U42" s="79"/>
      <c r="V42" s="79"/>
      <c r="W42" s="79"/>
      <c r="X42" s="142"/>
      <c r="Y42" s="160"/>
    </row>
    <row r="43" spans="1:25">
      <c r="A43" s="60"/>
      <c r="B43" s="60"/>
      <c r="C43" s="80"/>
      <c r="D43" s="63"/>
      <c r="E43" s="78"/>
      <c r="F43" s="82" t="s">
        <v>111</v>
      </c>
      <c r="G43" s="74">
        <v>2</v>
      </c>
      <c r="H43" s="74" t="s">
        <v>47</v>
      </c>
      <c r="I43" s="66">
        <v>36</v>
      </c>
      <c r="J43" s="66">
        <v>18</v>
      </c>
      <c r="K43" s="66">
        <v>18</v>
      </c>
      <c r="L43" s="66" t="s">
        <v>41</v>
      </c>
      <c r="M43" s="119"/>
      <c r="N43" s="125"/>
      <c r="O43" s="79"/>
      <c r="P43" s="79"/>
      <c r="Q43" s="79"/>
      <c r="R43" s="79"/>
      <c r="S43" s="79"/>
      <c r="T43" s="79"/>
      <c r="U43" s="79"/>
      <c r="V43" s="79"/>
      <c r="W43" s="79"/>
      <c r="X43" s="142"/>
      <c r="Y43" s="160"/>
    </row>
    <row r="44" customHeight="1" spans="1:25">
      <c r="A44" s="60"/>
      <c r="B44" s="60"/>
      <c r="C44" s="77" t="s">
        <v>112</v>
      </c>
      <c r="D44" s="63"/>
      <c r="E44" s="83"/>
      <c r="F44" s="84" t="s">
        <v>113</v>
      </c>
      <c r="G44" s="74">
        <v>2</v>
      </c>
      <c r="H44" s="74" t="s">
        <v>47</v>
      </c>
      <c r="I44" s="66">
        <v>36</v>
      </c>
      <c r="J44" s="66">
        <v>18</v>
      </c>
      <c r="K44" s="66">
        <v>18</v>
      </c>
      <c r="L44" s="66" t="s">
        <v>41</v>
      </c>
      <c r="M44" s="119"/>
      <c r="N44" s="125"/>
      <c r="O44" s="79"/>
      <c r="P44" s="79"/>
      <c r="Q44" s="79"/>
      <c r="R44" s="79"/>
      <c r="S44" s="79"/>
      <c r="T44" s="79"/>
      <c r="U44" s="79"/>
      <c r="V44" s="79"/>
      <c r="W44" s="79"/>
      <c r="X44" s="142"/>
      <c r="Y44" s="160"/>
    </row>
    <row r="45" ht="15.75" customHeight="1" spans="1:25">
      <c r="A45" s="60"/>
      <c r="B45" s="60"/>
      <c r="C45" s="85" t="s">
        <v>114</v>
      </c>
      <c r="D45" s="63"/>
      <c r="E45" s="78"/>
      <c r="F45" s="86" t="s">
        <v>115</v>
      </c>
      <c r="G45" s="87">
        <v>6</v>
      </c>
      <c r="H45" s="74" t="s">
        <v>91</v>
      </c>
      <c r="I45" s="66">
        <v>108</v>
      </c>
      <c r="J45" s="66"/>
      <c r="K45" s="66">
        <v>108</v>
      </c>
      <c r="L45" s="66" t="s">
        <v>41</v>
      </c>
      <c r="M45" s="119">
        <v>5</v>
      </c>
      <c r="N45" s="120"/>
      <c r="O45" s="74"/>
      <c r="P45" s="74"/>
      <c r="Q45" s="74"/>
      <c r="R45" s="74"/>
      <c r="S45" s="74"/>
      <c r="T45" s="74"/>
      <c r="U45" s="74"/>
      <c r="V45" s="74">
        <v>6</v>
      </c>
      <c r="W45" s="74">
        <v>18</v>
      </c>
      <c r="X45" s="140"/>
      <c r="Y45" s="160"/>
    </row>
    <row r="46" ht="21" customHeight="1" spans="1:25">
      <c r="A46" s="54" t="s">
        <v>116</v>
      </c>
      <c r="B46" s="54"/>
      <c r="C46" s="54"/>
      <c r="D46" s="88"/>
      <c r="E46" s="88" t="s">
        <v>117</v>
      </c>
      <c r="F46" s="88"/>
      <c r="G46" s="89">
        <f>SUM(G26:G45)</f>
        <v>97</v>
      </c>
      <c r="H46" s="90"/>
      <c r="I46" s="126" t="s">
        <v>118</v>
      </c>
      <c r="J46" s="90">
        <f>SUM(J26:J45)</f>
        <v>366</v>
      </c>
      <c r="K46" s="126">
        <f>I46+J46</f>
        <v>2250</v>
      </c>
      <c r="L46" s="90"/>
      <c r="M46" s="90"/>
      <c r="N46" s="90"/>
      <c r="O46" s="90"/>
      <c r="P46" s="90"/>
      <c r="Q46" s="90"/>
      <c r="R46" s="90"/>
      <c r="S46" s="90"/>
      <c r="T46" s="90"/>
      <c r="U46" s="90"/>
      <c r="V46" s="90"/>
      <c r="W46" s="90"/>
      <c r="X46" s="143"/>
      <c r="Y46" s="143"/>
    </row>
    <row r="47" ht="22.5" customHeight="1" spans="1:25">
      <c r="A47" s="91" t="s">
        <v>119</v>
      </c>
      <c r="B47" s="91"/>
      <c r="C47" s="91"/>
      <c r="D47" s="91"/>
      <c r="E47" s="91"/>
      <c r="F47" s="92"/>
      <c r="G47" s="93">
        <f>SUM(G46,G24)</f>
        <v>160</v>
      </c>
      <c r="H47" s="94"/>
      <c r="I47" s="127">
        <f>SUM(I46+I24)</f>
        <v>3018</v>
      </c>
      <c r="J47" s="127">
        <f>SUM(J46,J24)</f>
        <v>1002</v>
      </c>
      <c r="K47" s="127">
        <f>SUM(K24,K46)</f>
        <v>2748</v>
      </c>
      <c r="L47" s="128"/>
      <c r="M47" s="90"/>
      <c r="N47" s="129"/>
      <c r="O47" s="130"/>
      <c r="P47" s="129"/>
      <c r="Q47" s="130"/>
      <c r="R47" s="129"/>
      <c r="S47" s="130"/>
      <c r="T47" s="129"/>
      <c r="U47" s="130"/>
      <c r="V47" s="129"/>
      <c r="W47" s="130"/>
      <c r="X47" s="144"/>
      <c r="Y47" s="161"/>
    </row>
    <row r="48" ht="20.25" customHeight="1" spans="1:25">
      <c r="A48" s="95" t="s">
        <v>120</v>
      </c>
      <c r="B48" s="96"/>
      <c r="C48" s="96"/>
      <c r="D48" s="96"/>
      <c r="E48" s="96"/>
      <c r="F48" s="97"/>
      <c r="G48" s="98">
        <v>0.607</v>
      </c>
      <c r="H48" s="99"/>
      <c r="I48" s="99"/>
      <c r="J48" s="99"/>
      <c r="K48" s="99"/>
      <c r="L48" s="99"/>
      <c r="M48" s="99"/>
      <c r="N48" s="99"/>
      <c r="O48" s="99"/>
      <c r="P48" s="99"/>
      <c r="Q48" s="99"/>
      <c r="R48" s="99"/>
      <c r="S48" s="99"/>
      <c r="T48" s="99"/>
      <c r="U48" s="99"/>
      <c r="V48" s="99"/>
      <c r="W48" s="99"/>
      <c r="X48" s="99"/>
      <c r="Y48" s="162"/>
    </row>
    <row r="49" ht="15.75" customHeight="1" spans="1:24">
      <c r="A49" s="100" t="s">
        <v>121</v>
      </c>
      <c r="B49" s="100"/>
      <c r="C49" s="100"/>
      <c r="D49" s="100"/>
      <c r="E49" s="100"/>
      <c r="G49" s="4"/>
      <c r="K49" s="6"/>
      <c r="M49" s="7"/>
      <c r="X49" s="4"/>
    </row>
    <row r="50" ht="218.25" customHeight="1" spans="1:25">
      <c r="A50" s="101" t="s">
        <v>122</v>
      </c>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row>
  </sheetData>
  <mergeCells count="53">
    <mergeCell ref="A1:X1"/>
    <mergeCell ref="A2:E2"/>
    <mergeCell ref="F2:J2"/>
    <mergeCell ref="K2:L2"/>
    <mergeCell ref="M2:P2"/>
    <mergeCell ref="Q2:X2"/>
    <mergeCell ref="A3:C3"/>
    <mergeCell ref="D3:F3"/>
    <mergeCell ref="G3:J3"/>
    <mergeCell ref="K3:L3"/>
    <mergeCell ref="M3:P3"/>
    <mergeCell ref="Q3:X3"/>
    <mergeCell ref="N4:Q4"/>
    <mergeCell ref="R4:U4"/>
    <mergeCell ref="V4:X4"/>
    <mergeCell ref="N5:O5"/>
    <mergeCell ref="P5:Q5"/>
    <mergeCell ref="R5:S5"/>
    <mergeCell ref="T5:U5"/>
    <mergeCell ref="V5:W5"/>
    <mergeCell ref="A46:D46"/>
    <mergeCell ref="E46:F46"/>
    <mergeCell ref="A47:F47"/>
    <mergeCell ref="A48:F48"/>
    <mergeCell ref="G48:Y48"/>
    <mergeCell ref="A49:E49"/>
    <mergeCell ref="A50:Y50"/>
    <mergeCell ref="A4:A6"/>
    <mergeCell ref="A7:A23"/>
    <mergeCell ref="A26:A45"/>
    <mergeCell ref="B29:B37"/>
    <mergeCell ref="B38:B45"/>
    <mergeCell ref="C29:C37"/>
    <mergeCell ref="C38:C39"/>
    <mergeCell ref="D4:D6"/>
    <mergeCell ref="E4:E6"/>
    <mergeCell ref="F4:F6"/>
    <mergeCell ref="G4:G6"/>
    <mergeCell ref="H4:H6"/>
    <mergeCell ref="I4:I6"/>
    <mergeCell ref="J4:J6"/>
    <mergeCell ref="K4:K6"/>
    <mergeCell ref="L4:L6"/>
    <mergeCell ref="M4:M6"/>
    <mergeCell ref="Y4:Y6"/>
    <mergeCell ref="Y17:Y23"/>
    <mergeCell ref="Y26:Y27"/>
    <mergeCell ref="Y29:Y37"/>
    <mergeCell ref="B4:C6"/>
    <mergeCell ref="B17:C23"/>
    <mergeCell ref="B7:C16"/>
    <mergeCell ref="A24:F25"/>
    <mergeCell ref="B26:C28"/>
  </mergeCells>
  <printOptions horizontalCentered="1"/>
  <pageMargins left="0.349305555555556" right="0.349305555555556" top="0.589583333333333" bottom="0.389583333333333" header="0.509722222222222" footer="0.509722222222222"/>
  <pageSetup paperSize="9" scale="73" fitToHeight="0" orientation="portrait" cellComments="asDisplayed"/>
  <headerFooter alignWithMargins="0"/>
</worksheet>
</file>

<file path=docProps/app.xml><?xml version="1.0" encoding="utf-8"?>
<Properties xmlns="http://schemas.openxmlformats.org/officeDocument/2006/extended-properties" xmlns:vt="http://schemas.openxmlformats.org/officeDocument/2006/docPropsVTypes">
  <Company>广东工贸职业技术学院教务处</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2012级专业教学计划模板</dc:title>
  <dc:creator>林敏</dc:creator>
  <cp:lastModifiedBy>Administrator</cp:lastModifiedBy>
  <cp:revision>1</cp:revision>
  <dcterms:created xsi:type="dcterms:W3CDTF">2012-03-26T07:14:00Z</dcterms:created>
  <cp:lastPrinted>2018-11-01T02:21:00Z</cp:lastPrinted>
  <dcterms:modified xsi:type="dcterms:W3CDTF">2022-10-21T07:52:46Z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